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2120" windowHeight="9120"/>
  </bookViews>
  <sheets>
    <sheet name="Correlativo Documentos" sheetId="1" r:id="rId1"/>
  </sheets>
  <definedNames>
    <definedName name="sub">'Correlativo Documentos'!#REF!</definedName>
    <definedName name="Subtotal">'Correlativo Documentos'!#REF!</definedName>
    <definedName name="_xlnm.Print_Titles" localSheetId="0">'Correlativo Documentos'!$1:$8</definedName>
  </definedNames>
  <calcPr calcId="144525" concurrentCalc="0"/>
</workbook>
</file>

<file path=xl/calcChain.xml><?xml version="1.0" encoding="utf-8"?>
<calcChain xmlns="http://schemas.openxmlformats.org/spreadsheetml/2006/main">
  <c r="M85" i="1" l="1"/>
  <c r="O78" i="1"/>
  <c r="N78" i="1"/>
  <c r="M78" i="1"/>
  <c r="L78" i="1"/>
  <c r="K78" i="1"/>
  <c r="J78" i="1"/>
  <c r="I78" i="1"/>
  <c r="O74" i="1"/>
  <c r="N74" i="1"/>
  <c r="M74" i="1"/>
  <c r="L74" i="1"/>
  <c r="K74" i="1"/>
  <c r="J74" i="1"/>
  <c r="I74" i="1"/>
  <c r="I81" i="1"/>
  <c r="N81" i="1"/>
  <c r="M81" i="1"/>
  <c r="O81" i="1"/>
  <c r="J81" i="1"/>
  <c r="K81" i="1"/>
  <c r="L81" i="1"/>
  <c r="M82" i="1"/>
  <c r="K82" i="1"/>
  <c r="I82" i="1"/>
</calcChain>
</file>

<file path=xl/sharedStrings.xml><?xml version="1.0" encoding="utf-8"?>
<sst xmlns="http://schemas.openxmlformats.org/spreadsheetml/2006/main" count="798" uniqueCount="217">
  <si>
    <t>FECHA</t>
  </si>
  <si>
    <t>DIRECTORIO</t>
  </si>
  <si>
    <t>CARGO</t>
  </si>
  <si>
    <t>ABONO</t>
  </si>
  <si>
    <t>CONCEPTO</t>
  </si>
  <si>
    <t>MONTO M.L.</t>
  </si>
  <si>
    <t>NOMBRE</t>
  </si>
  <si>
    <t>TOTALES</t>
  </si>
  <si>
    <t>SERIE</t>
  </si>
  <si>
    <t>DOCUMENTO</t>
  </si>
  <si>
    <t>NUMERO</t>
  </si>
  <si>
    <t>IVA</t>
  </si>
  <si>
    <t>TOTAL MONEDA LOCAL</t>
  </si>
  <si>
    <t>TOTAL MONEDA EXTRANJERA</t>
  </si>
  <si>
    <t xml:space="preserve">VALOR NETO </t>
  </si>
  <si>
    <t>DOC. REF</t>
  </si>
  <si>
    <t>MONEDA</t>
  </si>
  <si>
    <t>GASTOS POR CTA. AJENA</t>
  </si>
  <si>
    <t>TASA/C</t>
  </si>
  <si>
    <t>TIPO DOC</t>
  </si>
  <si>
    <t>CARTA DE PORTE</t>
  </si>
  <si>
    <t>MANIFIESTO</t>
  </si>
  <si>
    <t>FACTURA CLIENTE</t>
  </si>
  <si>
    <t>VENDEDOR</t>
  </si>
  <si>
    <t>CORPORACION GTL S DE RL DE CV</t>
  </si>
  <si>
    <t>NIT: CGT0907107E7</t>
  </si>
  <si>
    <t>[FAC] CORRELATIVO DE DOCUMENTOS DE FACTURACIÓN</t>
  </si>
  <si>
    <t>PERIODO: 01/11/2015 - 30/11/2015</t>
  </si>
  <si>
    <t>TRA0408203C3</t>
  </si>
  <si>
    <t>TRANSTELL, S.A. DE C.V.</t>
  </si>
  <si>
    <t>FA</t>
  </si>
  <si>
    <t>F</t>
  </si>
  <si>
    <t>USD</t>
  </si>
  <si>
    <t>0</t>
  </si>
  <si>
    <t/>
  </si>
  <si>
    <t>OS 1016</t>
  </si>
  <si>
    <t>120   FACFA 201511000002</t>
  </si>
  <si>
    <t>CIM000714NR1</t>
  </si>
  <si>
    <t>Cimexlana S. de R.L. de C.V.</t>
  </si>
  <si>
    <t>OS 1036</t>
  </si>
  <si>
    <t>120   FACFA 201511000008</t>
  </si>
  <si>
    <t>TIM990811LPO</t>
  </si>
  <si>
    <t>Timbermart, S.A. de C.V.</t>
  </si>
  <si>
    <t>OS 1043</t>
  </si>
  <si>
    <t>120   FACFA 201511000009</t>
  </si>
  <si>
    <t>SMI021211JY8</t>
  </si>
  <si>
    <t>SPARBER MEXICO INTERNACIONAL, S.A. DE C.V.</t>
  </si>
  <si>
    <t>OS 1021</t>
  </si>
  <si>
    <t>120   FACFA 201511000010</t>
  </si>
  <si>
    <t>OPL831114PL2</t>
  </si>
  <si>
    <t>Oplex S.A. deC.V.</t>
  </si>
  <si>
    <t>*** A N U L A D O ***</t>
  </si>
  <si>
    <t>120   FACFA 201511000011</t>
  </si>
  <si>
    <t>OS 1032</t>
  </si>
  <si>
    <t>120   FACFA 201511000012</t>
  </si>
  <si>
    <t>NASSA CENTROAMERICA, S.A.</t>
  </si>
  <si>
    <t>120   FACFA 201511000013</t>
  </si>
  <si>
    <t>OS 1038</t>
  </si>
  <si>
    <t>120   FACFA 201511000014</t>
  </si>
  <si>
    <t>GT Logistics, S.A. Nicaragua</t>
  </si>
  <si>
    <t>OS 1040</t>
  </si>
  <si>
    <t>120   FACFA 201511000017</t>
  </si>
  <si>
    <t>OS 1034</t>
  </si>
  <si>
    <t>120   FACFA 201511000018</t>
  </si>
  <si>
    <t>RIJ920604DS1</t>
  </si>
  <si>
    <t>REPRESENTACIONES INTERNACIONALES JYR, S.A. DE C.V.</t>
  </si>
  <si>
    <t>OS 1028</t>
  </si>
  <si>
    <t>120   FACFA 201511000019</t>
  </si>
  <si>
    <t>ACE970415QD0</t>
  </si>
  <si>
    <t>Alpha Chem S.A. de C.V.</t>
  </si>
  <si>
    <t>OS 1029</t>
  </si>
  <si>
    <t>120   FACFA 201511000020</t>
  </si>
  <si>
    <t>GPM9510126V6</t>
  </si>
  <si>
    <t>GUTERMAN POLYGAL MEXICANA, S.A. DE C.V.</t>
  </si>
  <si>
    <t>OS 1037</t>
  </si>
  <si>
    <t>120   FACFA 201511000001</t>
  </si>
  <si>
    <t>OS 1026</t>
  </si>
  <si>
    <t>120   FACFA 201511000021</t>
  </si>
  <si>
    <t>TME970213946</t>
  </si>
  <si>
    <t>TIBA MEXICO, S.A. DE C.V.</t>
  </si>
  <si>
    <t>120   FACFA 201511000027</t>
  </si>
  <si>
    <t xml:space="preserve">OS 1022_x000D_
</t>
  </si>
  <si>
    <t>120   FACFA 201511000003</t>
  </si>
  <si>
    <t>PBC150310HE3</t>
  </si>
  <si>
    <t>PROMOCIONES BELOW 0 S DE RL DE CV</t>
  </si>
  <si>
    <t>OS 1048</t>
  </si>
  <si>
    <t>120   FACFA 201511000004</t>
  </si>
  <si>
    <t>OS 1046</t>
  </si>
  <si>
    <t>120   FACFA 201511000005</t>
  </si>
  <si>
    <t>16900606-K</t>
  </si>
  <si>
    <t>COMPUTACION AVANZADA, S.A.</t>
  </si>
  <si>
    <t>OS 1033</t>
  </si>
  <si>
    <t>120   FACFA 201511000007</t>
  </si>
  <si>
    <t>EIS0907136D8</t>
  </si>
  <si>
    <t>ENWK International Services S de RL de CV</t>
  </si>
  <si>
    <t>OS 1044</t>
  </si>
  <si>
    <t>120   FACFA 201511000006</t>
  </si>
  <si>
    <t>GTLogistics, S.A. Guatemala</t>
  </si>
  <si>
    <t xml:space="preserve">OS 1013_x000D_
</t>
  </si>
  <si>
    <t>120   FACFA 201511000022</t>
  </si>
  <si>
    <t>os 1041</t>
  </si>
  <si>
    <t>120   FACFA 201511000023</t>
  </si>
  <si>
    <t xml:space="preserve">os 1031_x000D_
</t>
  </si>
  <si>
    <t>120   FACFA 201511000024</t>
  </si>
  <si>
    <t>OS 1042</t>
  </si>
  <si>
    <t>120   FACFA 201511000016</t>
  </si>
  <si>
    <t>os 1008</t>
  </si>
  <si>
    <t>120   FACFA 201511000025</t>
  </si>
  <si>
    <t>OS 1014</t>
  </si>
  <si>
    <t>120   FACFA 201511000015</t>
  </si>
  <si>
    <t>os 1019</t>
  </si>
  <si>
    <t>120   FACFA 201511000026</t>
  </si>
  <si>
    <t>MON010423RH8</t>
  </si>
  <si>
    <t>MONTRA, S.A. DE C.V.</t>
  </si>
  <si>
    <t>120   FACFA 201511000031</t>
  </si>
  <si>
    <t>NME930315TE3</t>
  </si>
  <si>
    <t>NOREL MEXICO, S.A. DE C.V.</t>
  </si>
  <si>
    <t>os 1045</t>
  </si>
  <si>
    <t>120   FACFA 201511000035</t>
  </si>
  <si>
    <t>CAEX LOGISTICA, S.A. DE C.V.</t>
  </si>
  <si>
    <t>os 1279</t>
  </si>
  <si>
    <t>120   FACFA 201511000036</t>
  </si>
  <si>
    <t>SAI711103QG3</t>
  </si>
  <si>
    <t>Servicios Administrativos Industriales, S. A de C.V.</t>
  </si>
  <si>
    <t>os 1051</t>
  </si>
  <si>
    <t>120   FACFA 201511000037</t>
  </si>
  <si>
    <t>SCL061115MC6</t>
  </si>
  <si>
    <t>Servicios Comerciales de Logistica S.A. de C.V.</t>
  </si>
  <si>
    <t>MXN</t>
  </si>
  <si>
    <t>os 1053</t>
  </si>
  <si>
    <t>120   FACFA 201511000032</t>
  </si>
  <si>
    <t>CO991208DY0</t>
  </si>
  <si>
    <t>CORPORATIVO CONTROLET, S.A. DE C.V.</t>
  </si>
  <si>
    <t>120   FACFA 201511000038</t>
  </si>
  <si>
    <t>os 1043</t>
  </si>
  <si>
    <t>120   FACFA 201511000033</t>
  </si>
  <si>
    <t>os 1054</t>
  </si>
  <si>
    <t>120   FACFA 201511000034</t>
  </si>
  <si>
    <t>os 1049</t>
  </si>
  <si>
    <t>120   FACFA 201511000028</t>
  </si>
  <si>
    <t>os 1064</t>
  </si>
  <si>
    <t>120   FACFA 201511000029</t>
  </si>
  <si>
    <t>EAT051108T92</t>
  </si>
  <si>
    <t>EXPRESS AIRWAY TRADE, S.A. DE C.V.</t>
  </si>
  <si>
    <t>os 1062</t>
  </si>
  <si>
    <t>120   FACFA 201511000030</t>
  </si>
  <si>
    <t>os 1027</t>
  </si>
  <si>
    <t>120   FACFA 201511000043</t>
  </si>
  <si>
    <t>120   FACFA 201511000045</t>
  </si>
  <si>
    <t>XCF0308083V5</t>
  </si>
  <si>
    <t>XCF, S.A. DE C.V.</t>
  </si>
  <si>
    <t>os 1060</t>
  </si>
  <si>
    <t>120   FACFA 201511000052</t>
  </si>
  <si>
    <t>os 1059</t>
  </si>
  <si>
    <t>120   FACFA 201511000053</t>
  </si>
  <si>
    <t>os 1056</t>
  </si>
  <si>
    <t>120   FACFA 201511000051</t>
  </si>
  <si>
    <t>os 1010</t>
  </si>
  <si>
    <t>120   FACFA 201511000067</t>
  </si>
  <si>
    <t>120   FACFA 201511000047</t>
  </si>
  <si>
    <t>PCR970210MA7</t>
  </si>
  <si>
    <t>Pisos Creativos, S. de R. L. de C.V.</t>
  </si>
  <si>
    <t>os 1068</t>
  </si>
  <si>
    <t>120   FACFA 201511000046</t>
  </si>
  <si>
    <t xml:space="preserve">os 1055_x000D_
</t>
  </si>
  <si>
    <t>120   FACFA 201511000040</t>
  </si>
  <si>
    <t xml:space="preserve">os 1047_x000D_
</t>
  </si>
  <si>
    <t>120   FACFA 201511000042</t>
  </si>
  <si>
    <t>OS 1024</t>
  </si>
  <si>
    <t>120   FACFA 201511000054</t>
  </si>
  <si>
    <t>GRU950728ICA</t>
  </si>
  <si>
    <t>Grupo Rubrica S.A. de C.V.</t>
  </si>
  <si>
    <t>os 1073</t>
  </si>
  <si>
    <t>120   FACFA 201511000050</t>
  </si>
  <si>
    <t>LFI870102AK8</t>
  </si>
  <si>
    <t>Lanas Filtex S.A. de C.V.</t>
  </si>
  <si>
    <t>os 1074</t>
  </si>
  <si>
    <t>120   FACFA 201511000049</t>
  </si>
  <si>
    <t>Sam Sol S.A.</t>
  </si>
  <si>
    <t>os 1071</t>
  </si>
  <si>
    <t>120   FACFA 201511000048</t>
  </si>
  <si>
    <t>os 1069</t>
  </si>
  <si>
    <t>120   FACFA 201511000039</t>
  </si>
  <si>
    <t>os 1039</t>
  </si>
  <si>
    <t>120   FACFA 201511000041</t>
  </si>
  <si>
    <t>FLG101112ETA</t>
  </si>
  <si>
    <t>First Logistics Group S.A. de C.V.</t>
  </si>
  <si>
    <t>os 1080</t>
  </si>
  <si>
    <t>120   FACFA 201511000060</t>
  </si>
  <si>
    <t>ENVASES UNIVERSALES REXAM DE CENTROAMERICA, S.A.</t>
  </si>
  <si>
    <t>os 1065</t>
  </si>
  <si>
    <t>120   FACFA 201511000061</t>
  </si>
  <si>
    <t>NLO1501229H3</t>
  </si>
  <si>
    <t>NOVA LOG S DE RL DE CV</t>
  </si>
  <si>
    <t>os 1025</t>
  </si>
  <si>
    <t>120   FACFA 201511000063</t>
  </si>
  <si>
    <t>os 1083</t>
  </si>
  <si>
    <t>120   FACFA 201511000059</t>
  </si>
  <si>
    <t>tramite aduanal</t>
  </si>
  <si>
    <t>120   FACFA 201511000055</t>
  </si>
  <si>
    <t>120   FACFA 201511000056</t>
  </si>
  <si>
    <t>GT Logistic S.A. Costa Rica</t>
  </si>
  <si>
    <t>tramites aduanales</t>
  </si>
  <si>
    <t>120   FACFA 201511000058</t>
  </si>
  <si>
    <t>mensajeria intercompany</t>
  </si>
  <si>
    <t>120   FACFA 201511000057</t>
  </si>
  <si>
    <t>os 1077</t>
  </si>
  <si>
    <t>120   FACFA 201511000065</t>
  </si>
  <si>
    <t>os 1063</t>
  </si>
  <si>
    <t>120   FACFA 201511000068</t>
  </si>
  <si>
    <t>SUBTOTALES</t>
  </si>
  <si>
    <t>NC</t>
  </si>
  <si>
    <t>os1010 V/PAGO DOC. NO. F1240</t>
  </si>
  <si>
    <t>120   FACNC 201511000002</t>
  </si>
  <si>
    <t>os 1025 V/PAGO DOC. NO. F1234</t>
  </si>
  <si>
    <t>120   FACNC 201511000001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</si>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</sst>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d/mm/yyyy;@"/>
    <numFmt numFmtId="166" formatCode="0.00000000"/>
    <numFmt numFmtId="167" formatCode="#,##0.000"/>
  </numFmts>
  <fonts count="21" x14ac:knownFonts="1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  <family val="2"/>
    </font>
    <font>
      <b/>
      <sz val="14"/>
      <name val="Century Gothic"/>
      <family val="2"/>
    </font>
    <font>
      <sz val="14"/>
      <name val="Arial"/>
      <family val="2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 Narrow"/>
      <family val="2"/>
    </font>
    <font>
      <sz val="14"/>
      <name val="Arial Narrow"/>
      <family val="2"/>
    </font>
    <font>
      <b/>
      <sz val="14"/>
      <name val="Arial"/>
      <family val="2"/>
    </font>
    <font>
      <b/>
      <sz val="12"/>
      <color indexed="10"/>
      <name val="Arial"/>
      <family val="2"/>
    </font>
    <font>
      <b/>
      <sz val="10"/>
      <color indexed="10"/>
      <name val="Century Gothic"/>
      <family val="2"/>
    </font>
    <font>
      <b/>
      <sz val="12"/>
      <name val="Century Gothic"/>
      <family val="2"/>
    </font>
    <font>
      <sz val="12"/>
      <name val="Century Gothic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0" fontId="1" fillId="0" borderId="0" xfId="0" applyNumberFormat="1" applyFont="1" applyBorder="1" applyAlignment="1">
      <alignment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0" fillId="0" borderId="0" xfId="0" applyFont="1"/>
    <xf numFmtId="39" fontId="10" fillId="0" borderId="0" xfId="0" applyNumberFormat="1" applyFont="1"/>
    <xf numFmtId="39" fontId="1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distributed"/>
    </xf>
    <xf numFmtId="4" fontId="13" fillId="0" borderId="2" xfId="0" applyNumberFormat="1" applyFont="1" applyBorder="1" applyAlignment="1">
      <alignment horizontal="right" wrapText="1"/>
    </xf>
    <xf numFmtId="164" fontId="13" fillId="0" borderId="2" xfId="0" applyNumberFormat="1" applyFont="1" applyBorder="1" applyAlignment="1">
      <alignment horizontal="right" wrapText="1"/>
    </xf>
    <xf numFmtId="0" fontId="15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164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left" vertical="top"/>
    </xf>
    <xf numFmtId="0" fontId="12" fillId="0" borderId="0" xfId="0" applyFont="1" applyBorder="1" applyAlignment="1">
      <alignment horizontal="left" vertical="top" wrapText="1"/>
    </xf>
    <xf numFmtId="4" fontId="12" fillId="0" borderId="0" xfId="0" applyNumberFormat="1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165" fontId="12" fillId="0" borderId="0" xfId="0" applyNumberFormat="1" applyFont="1" applyBorder="1" applyAlignment="1">
      <alignment horizontal="left" vertical="top"/>
    </xf>
    <xf numFmtId="49" fontId="12" fillId="0" borderId="0" xfId="0" applyNumberFormat="1" applyFont="1" applyAlignment="1">
      <alignment horizontal="left" vertical="top"/>
    </xf>
    <xf numFmtId="165" fontId="12" fillId="0" borderId="3" xfId="0" applyNumberFormat="1" applyFont="1" applyBorder="1" applyAlignment="1">
      <alignment horizontal="left" vertical="top"/>
    </xf>
    <xf numFmtId="0" fontId="12" fillId="0" borderId="3" xfId="0" applyFont="1" applyBorder="1" applyAlignment="1">
      <alignment horizontal="left" vertical="top" wrapText="1"/>
    </xf>
    <xf numFmtId="4" fontId="12" fillId="0" borderId="3" xfId="0" applyNumberFormat="1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0" xfId="0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166" fontId="12" fillId="0" borderId="0" xfId="0" applyNumberFormat="1" applyFont="1" applyBorder="1" applyAlignment="1">
      <alignment horizontal="right" vertical="top"/>
    </xf>
    <xf numFmtId="165" fontId="17" fillId="0" borderId="0" xfId="0" applyNumberFormat="1" applyFont="1" applyBorder="1" applyAlignment="1">
      <alignment horizontal="left" vertical="top"/>
    </xf>
    <xf numFmtId="0" fontId="17" fillId="0" borderId="0" xfId="0" applyFont="1" applyBorder="1" applyAlignment="1">
      <alignment horizontal="left" vertical="top" wrapText="1"/>
    </xf>
    <xf numFmtId="4" fontId="17" fillId="0" borderId="0" xfId="0" applyNumberFormat="1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right" vertical="top"/>
    </xf>
    <xf numFmtId="166" fontId="17" fillId="0" borderId="0" xfId="0" applyNumberFormat="1" applyFont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49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39" fontId="18" fillId="0" borderId="0" xfId="0" applyNumberFormat="1" applyFont="1"/>
    <xf numFmtId="165" fontId="13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horizontal="left" vertical="top" wrapText="1"/>
    </xf>
    <xf numFmtId="4" fontId="13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right" vertical="top"/>
    </xf>
    <xf numFmtId="166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39" fontId="19" fillId="0" borderId="0" xfId="0" applyNumberFormat="1" applyFont="1"/>
    <xf numFmtId="164" fontId="13" fillId="0" borderId="4" xfId="0" applyNumberFormat="1" applyFont="1" applyBorder="1" applyAlignment="1">
      <alignment horizontal="right" wrapText="1"/>
    </xf>
    <xf numFmtId="164" fontId="13" fillId="0" borderId="5" xfId="0" applyNumberFormat="1" applyFont="1" applyBorder="1" applyAlignment="1">
      <alignment horizontal="right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4" fillId="0" borderId="6" xfId="0" applyFont="1" applyBorder="1" applyAlignment="1">
      <alignment horizontal="center" vertical="center" textRotation="51"/>
    </xf>
    <xf numFmtId="0" fontId="14" fillId="0" borderId="7" xfId="0" applyFont="1" applyBorder="1" applyAlignment="1">
      <alignment horizontal="center" vertical="center" textRotation="51"/>
    </xf>
    <xf numFmtId="0" fontId="10" fillId="0" borderId="2" xfId="0" applyFont="1" applyBorder="1" applyAlignment="1">
      <alignment horizontal="center" vertical="distributed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distributed" wrapText="1"/>
    </xf>
    <xf numFmtId="0" fontId="15" fillId="0" borderId="7" xfId="0" applyFont="1" applyBorder="1" applyAlignment="1">
      <alignment horizontal="center" vertical="distributed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11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right" vertical="center" wrapText="1"/>
    </xf>
    <xf numFmtId="0" fontId="16" fillId="0" borderId="12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distributed" wrapText="1"/>
    </xf>
    <xf numFmtId="4" fontId="20" fillId="0" borderId="0" xfId="0" applyNumberFormat="1" applyFont="1" applyAlignment="1">
      <alignment horizontal="center" vertical="distributed"/>
    </xf>
    <xf numFmtId="167" fontId="1" fillId="0" borderId="0" xfId="0" applyNumberFormat="1" applyFont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3"/>
  <sheetViews>
    <sheetView showGridLines="0" tabSelected="1" zoomScale="62" zoomScaleNormal="62" workbookViewId="0">
      <pane ySplit="8" topLeftCell="A63" activePane="bottomLeft" state="frozen"/>
      <selection pane="bottomLeft" activeCell="R87" sqref="R87"/>
    </sheetView>
  </sheetViews>
  <sheetFormatPr baseColWidth="10" defaultRowHeight="16.5" x14ac:dyDescent="0.3"/>
  <cols>
    <col min="1" max="1" width="13.7109375" style="1" customWidth="1"/>
    <col min="2" max="2" width="15.7109375" style="1" customWidth="1"/>
    <col min="3" max="3" width="44.28515625" style="1" customWidth="1"/>
    <col min="4" max="4" width="10" style="1" customWidth="1"/>
    <col min="5" max="5" width="8.7109375" style="1" bestFit="1" customWidth="1"/>
    <col min="6" max="6" width="14.140625" style="1" customWidth="1"/>
    <col min="7" max="7" width="5.28515625" style="1" customWidth="1"/>
    <col min="8" max="8" width="21.5703125" style="1" customWidth="1"/>
    <col min="9" max="9" width="23.42578125" style="1" customWidth="1"/>
    <col min="10" max="12" width="16.7109375" style="1" customWidth="1"/>
    <col min="13" max="13" width="23.5703125" style="11" customWidth="1"/>
    <col min="14" max="14" width="18.140625" style="11" customWidth="1"/>
    <col min="15" max="15" width="17.5703125" style="11" customWidth="1"/>
    <col min="16" max="17" width="14.7109375" style="11" customWidth="1"/>
    <col min="18" max="18" width="16.140625" style="11" customWidth="1"/>
    <col min="19" max="20" width="14.7109375" style="11" customWidth="1"/>
    <col min="21" max="21" width="41.5703125" style="1" customWidth="1"/>
    <col min="22" max="22" width="28.7109375" style="1" hidden="1" customWidth="1"/>
    <col min="23" max="23" width="0.140625" style="1" customWidth="1"/>
    <col min="24" max="16384" width="11.42578125" style="1"/>
  </cols>
  <sheetData>
    <row r="1" spans="1:22" ht="36" customHeight="1" x14ac:dyDescent="0.6">
      <c r="A1" s="55" t="s">
        <v>24</v>
      </c>
      <c r="B1" s="55"/>
      <c r="C1" s="55"/>
    </row>
    <row r="2" spans="1:22" ht="18" customHeight="1" x14ac:dyDescent="0.35">
      <c r="A2" s="58" t="s">
        <v>25</v>
      </c>
      <c r="B2" s="58"/>
      <c r="C2" s="58"/>
      <c r="D2" s="5"/>
      <c r="E2" s="6"/>
      <c r="F2" s="6"/>
      <c r="G2" s="6"/>
      <c r="H2" s="6"/>
      <c r="I2" s="6"/>
      <c r="J2" s="5"/>
      <c r="K2" s="6"/>
      <c r="L2" s="5"/>
    </row>
    <row r="3" spans="1:22" ht="24" customHeight="1" x14ac:dyDescent="0.35">
      <c r="A3" s="59" t="s">
        <v>26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</row>
    <row r="4" spans="1:22" ht="18" customHeight="1" x14ac:dyDescent="0.3">
      <c r="A4" s="66" t="s">
        <v>27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8" customHeight="1" x14ac:dyDescent="0.3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</row>
    <row r="6" spans="1:22" ht="9.75" customHeight="1" thickBot="1" x14ac:dyDescent="0.35">
      <c r="A6" s="56"/>
      <c r="B6" s="57"/>
      <c r="C6" s="57"/>
      <c r="D6" s="4"/>
      <c r="E6" s="7"/>
      <c r="F6" s="7"/>
      <c r="G6" s="7"/>
      <c r="H6" s="7"/>
      <c r="I6" s="7"/>
      <c r="J6" s="7"/>
      <c r="K6" s="7"/>
      <c r="L6" s="7"/>
    </row>
    <row r="7" spans="1:22" ht="16.5" customHeight="1" x14ac:dyDescent="0.3">
      <c r="A7" s="67" t="s">
        <v>0</v>
      </c>
      <c r="B7" s="67" t="s">
        <v>1</v>
      </c>
      <c r="C7" s="67" t="s">
        <v>6</v>
      </c>
      <c r="D7" s="67" t="s">
        <v>19</v>
      </c>
      <c r="E7" s="67" t="s">
        <v>9</v>
      </c>
      <c r="F7" s="67"/>
      <c r="G7" s="60" t="s">
        <v>16</v>
      </c>
      <c r="H7" s="67" t="s">
        <v>18</v>
      </c>
      <c r="I7" s="62" t="s">
        <v>12</v>
      </c>
      <c r="J7" s="62"/>
      <c r="K7" s="62" t="s">
        <v>13</v>
      </c>
      <c r="L7" s="62"/>
      <c r="M7" s="68" t="s">
        <v>14</v>
      </c>
      <c r="N7" s="68" t="s">
        <v>11</v>
      </c>
      <c r="O7" s="76" t="s">
        <v>17</v>
      </c>
      <c r="P7" s="68" t="s">
        <v>15</v>
      </c>
      <c r="Q7" s="63" t="s">
        <v>20</v>
      </c>
      <c r="R7" s="63" t="s">
        <v>21</v>
      </c>
      <c r="S7" s="63" t="s">
        <v>22</v>
      </c>
      <c r="T7" s="63" t="s">
        <v>23</v>
      </c>
      <c r="U7" s="67" t="s">
        <v>4</v>
      </c>
      <c r="V7" s="70" t="s">
        <v>5</v>
      </c>
    </row>
    <row r="8" spans="1:22" s="2" customFormat="1" ht="17.25" customHeight="1" thickBot="1" x14ac:dyDescent="0.25">
      <c r="A8" s="67"/>
      <c r="B8" s="67"/>
      <c r="C8" s="67"/>
      <c r="D8" s="67"/>
      <c r="E8" s="14" t="s">
        <v>8</v>
      </c>
      <c r="F8" s="14" t="s">
        <v>10</v>
      </c>
      <c r="G8" s="61"/>
      <c r="H8" s="67"/>
      <c r="I8" s="14" t="s">
        <v>2</v>
      </c>
      <c r="J8" s="14" t="s">
        <v>3</v>
      </c>
      <c r="K8" s="14" t="s">
        <v>2</v>
      </c>
      <c r="L8" s="14" t="s">
        <v>3</v>
      </c>
      <c r="M8" s="69"/>
      <c r="N8" s="69"/>
      <c r="O8" s="76"/>
      <c r="P8" s="69"/>
      <c r="Q8" s="64"/>
      <c r="R8" s="64"/>
      <c r="S8" s="64"/>
      <c r="T8" s="64"/>
      <c r="U8" s="67"/>
      <c r="V8" s="71"/>
    </row>
    <row r="9" spans="1:22" s="8" customFormat="1" ht="16.5" customHeight="1" x14ac:dyDescent="0.25">
      <c r="A9" s="21"/>
      <c r="B9" s="18"/>
      <c r="C9" s="19"/>
      <c r="D9" s="20"/>
      <c r="E9" s="17"/>
      <c r="F9" s="27"/>
      <c r="G9" s="17"/>
      <c r="H9" s="28"/>
      <c r="I9" s="16"/>
      <c r="J9" s="16"/>
      <c r="K9" s="16"/>
      <c r="L9" s="16"/>
      <c r="M9" s="16"/>
      <c r="N9" s="16"/>
      <c r="O9" s="16"/>
      <c r="P9" s="22"/>
      <c r="Q9" s="22"/>
      <c r="R9" s="22"/>
      <c r="S9" s="22"/>
      <c r="T9" s="22"/>
      <c r="U9" s="15"/>
      <c r="V9" s="9"/>
    </row>
    <row r="10" spans="1:22" s="8" customFormat="1" ht="16.5" customHeight="1" x14ac:dyDescent="0.25">
      <c r="A10" s="21">
        <v>42312</v>
      </c>
      <c r="B10" s="18" t="s">
        <v>28</v>
      </c>
      <c r="C10" s="19" t="s">
        <v>29</v>
      </c>
      <c r="D10" s="20" t="s">
        <v>30</v>
      </c>
      <c r="E10" s="17" t="s">
        <v>31</v>
      </c>
      <c r="F10" s="27">
        <v>1249</v>
      </c>
      <c r="G10" s="17" t="s">
        <v>32</v>
      </c>
      <c r="H10" s="28">
        <v>16.419599999999999</v>
      </c>
      <c r="I10" s="16">
        <v>26075.18</v>
      </c>
      <c r="J10" s="16"/>
      <c r="K10" s="16">
        <v>1588.05</v>
      </c>
      <c r="L10" s="16"/>
      <c r="M10" s="16">
        <v>22478.6</v>
      </c>
      <c r="N10" s="16">
        <v>3596.58</v>
      </c>
      <c r="O10" s="16">
        <v>0</v>
      </c>
      <c r="P10" s="22" t="s">
        <v>33</v>
      </c>
      <c r="Q10" s="22" t="s">
        <v>34</v>
      </c>
      <c r="R10" s="22" t="s">
        <v>34</v>
      </c>
      <c r="S10" s="22" t="s">
        <v>34</v>
      </c>
      <c r="T10" s="22" t="s">
        <v>34</v>
      </c>
      <c r="U10" s="15" t="s">
        <v>35</v>
      </c>
      <c r="V10" s="9" t="s">
        <v>36</v>
      </c>
    </row>
    <row r="11" spans="1:22" s="8" customFormat="1" ht="16.5" customHeight="1" x14ac:dyDescent="0.25">
      <c r="A11" s="21">
        <v>42312</v>
      </c>
      <c r="B11" s="18" t="s">
        <v>37</v>
      </c>
      <c r="C11" s="19" t="s">
        <v>38</v>
      </c>
      <c r="D11" s="20" t="s">
        <v>30</v>
      </c>
      <c r="E11" s="17" t="s">
        <v>31</v>
      </c>
      <c r="F11" s="27">
        <v>1250</v>
      </c>
      <c r="G11" s="17" t="s">
        <v>32</v>
      </c>
      <c r="H11" s="28">
        <v>16.419599999999999</v>
      </c>
      <c r="I11" s="16">
        <v>46648.08</v>
      </c>
      <c r="J11" s="16"/>
      <c r="K11" s="16">
        <v>2841</v>
      </c>
      <c r="L11" s="16"/>
      <c r="M11" s="16">
        <v>46648.08</v>
      </c>
      <c r="N11" s="16">
        <v>0</v>
      </c>
      <c r="O11" s="16">
        <v>0</v>
      </c>
      <c r="P11" s="22" t="s">
        <v>33</v>
      </c>
      <c r="Q11" s="22" t="s">
        <v>34</v>
      </c>
      <c r="R11" s="22" t="s">
        <v>34</v>
      </c>
      <c r="S11" s="22" t="s">
        <v>34</v>
      </c>
      <c r="T11" s="22" t="s">
        <v>34</v>
      </c>
      <c r="U11" s="15" t="s">
        <v>39</v>
      </c>
      <c r="V11" s="9" t="s">
        <v>40</v>
      </c>
    </row>
    <row r="12" spans="1:22" s="8" customFormat="1" ht="16.5" customHeight="1" x14ac:dyDescent="0.25">
      <c r="A12" s="21">
        <v>42312</v>
      </c>
      <c r="B12" s="18" t="s">
        <v>41</v>
      </c>
      <c r="C12" s="19" t="s">
        <v>42</v>
      </c>
      <c r="D12" s="20" t="s">
        <v>30</v>
      </c>
      <c r="E12" s="17" t="s">
        <v>31</v>
      </c>
      <c r="F12" s="27">
        <v>1251</v>
      </c>
      <c r="G12" s="17" t="s">
        <v>32</v>
      </c>
      <c r="H12" s="28">
        <v>16.419599999999999</v>
      </c>
      <c r="I12" s="16">
        <v>33413.89</v>
      </c>
      <c r="J12" s="16"/>
      <c r="K12" s="16">
        <v>2035</v>
      </c>
      <c r="L12" s="16"/>
      <c r="M12" s="16">
        <v>33413.89</v>
      </c>
      <c r="N12" s="16">
        <v>0</v>
      </c>
      <c r="O12" s="16">
        <v>0</v>
      </c>
      <c r="P12" s="22" t="s">
        <v>33</v>
      </c>
      <c r="Q12" s="22" t="s">
        <v>34</v>
      </c>
      <c r="R12" s="22" t="s">
        <v>34</v>
      </c>
      <c r="S12" s="22" t="s">
        <v>34</v>
      </c>
      <c r="T12" s="22" t="s">
        <v>34</v>
      </c>
      <c r="U12" s="15" t="s">
        <v>43</v>
      </c>
      <c r="V12" s="9" t="s">
        <v>44</v>
      </c>
    </row>
    <row r="13" spans="1:22" s="8" customFormat="1" ht="16.5" customHeight="1" x14ac:dyDescent="0.25">
      <c r="A13" s="21">
        <v>42312</v>
      </c>
      <c r="B13" s="18" t="s">
        <v>45</v>
      </c>
      <c r="C13" s="19" t="s">
        <v>46</v>
      </c>
      <c r="D13" s="20" t="s">
        <v>30</v>
      </c>
      <c r="E13" s="17" t="s">
        <v>31</v>
      </c>
      <c r="F13" s="27">
        <v>1252</v>
      </c>
      <c r="G13" s="17" t="s">
        <v>32</v>
      </c>
      <c r="H13" s="28">
        <v>16.419599999999999</v>
      </c>
      <c r="I13" s="16">
        <v>127700.74</v>
      </c>
      <c r="J13" s="16"/>
      <c r="K13" s="16">
        <v>7777.34</v>
      </c>
      <c r="L13" s="16"/>
      <c r="M13" s="16">
        <v>110086.85</v>
      </c>
      <c r="N13" s="16">
        <v>17613.89</v>
      </c>
      <c r="O13" s="16">
        <v>0</v>
      </c>
      <c r="P13" s="22" t="s">
        <v>33</v>
      </c>
      <c r="Q13" s="22" t="s">
        <v>34</v>
      </c>
      <c r="R13" s="22" t="s">
        <v>34</v>
      </c>
      <c r="S13" s="22" t="s">
        <v>34</v>
      </c>
      <c r="T13" s="22" t="s">
        <v>34</v>
      </c>
      <c r="U13" s="15" t="s">
        <v>47</v>
      </c>
      <c r="V13" s="9" t="s">
        <v>48</v>
      </c>
    </row>
    <row r="14" spans="1:22" s="8" customFormat="1" ht="16.5" customHeight="1" x14ac:dyDescent="0.25">
      <c r="A14" s="21">
        <v>42312</v>
      </c>
      <c r="B14" s="18" t="s">
        <v>49</v>
      </c>
      <c r="C14" s="19" t="s">
        <v>50</v>
      </c>
      <c r="D14" s="20" t="s">
        <v>30</v>
      </c>
      <c r="E14" s="17" t="s">
        <v>31</v>
      </c>
      <c r="F14" s="27">
        <v>1253</v>
      </c>
      <c r="G14" s="17" t="s">
        <v>32</v>
      </c>
      <c r="H14" s="28">
        <v>1</v>
      </c>
      <c r="I14" s="16"/>
      <c r="J14" s="16"/>
      <c r="K14" s="16"/>
      <c r="L14" s="16"/>
      <c r="M14" s="16">
        <v>0</v>
      </c>
      <c r="N14" s="16">
        <v>0</v>
      </c>
      <c r="O14" s="16">
        <v>0</v>
      </c>
      <c r="P14" s="22" t="s">
        <v>34</v>
      </c>
      <c r="Q14" s="22" t="s">
        <v>34</v>
      </c>
      <c r="R14" s="22" t="s">
        <v>34</v>
      </c>
      <c r="S14" s="22" t="s">
        <v>34</v>
      </c>
      <c r="T14" s="22" t="s">
        <v>34</v>
      </c>
      <c r="U14" s="15" t="s">
        <v>51</v>
      </c>
      <c r="V14" s="9" t="s">
        <v>52</v>
      </c>
    </row>
    <row r="15" spans="1:22" s="8" customFormat="1" ht="16.5" customHeight="1" x14ac:dyDescent="0.25">
      <c r="A15" s="21">
        <v>42312</v>
      </c>
      <c r="B15" s="18" t="s">
        <v>49</v>
      </c>
      <c r="C15" s="19" t="s">
        <v>50</v>
      </c>
      <c r="D15" s="20" t="s">
        <v>30</v>
      </c>
      <c r="E15" s="17" t="s">
        <v>31</v>
      </c>
      <c r="F15" s="27">
        <v>1254</v>
      </c>
      <c r="G15" s="17" t="s">
        <v>32</v>
      </c>
      <c r="H15" s="28">
        <v>16.419599999999999</v>
      </c>
      <c r="I15" s="16">
        <v>4515.3900000000003</v>
      </c>
      <c r="J15" s="16"/>
      <c r="K15" s="16">
        <v>275</v>
      </c>
      <c r="L15" s="16"/>
      <c r="M15" s="16">
        <v>4515.3900000000003</v>
      </c>
      <c r="N15" s="16">
        <v>0</v>
      </c>
      <c r="O15" s="16">
        <v>0</v>
      </c>
      <c r="P15" s="22" t="s">
        <v>33</v>
      </c>
      <c r="Q15" s="22" t="s">
        <v>34</v>
      </c>
      <c r="R15" s="22" t="s">
        <v>34</v>
      </c>
      <c r="S15" s="22" t="s">
        <v>34</v>
      </c>
      <c r="T15" s="22" t="s">
        <v>34</v>
      </c>
      <c r="U15" s="15" t="s">
        <v>53</v>
      </c>
      <c r="V15" s="9" t="s">
        <v>54</v>
      </c>
    </row>
    <row r="16" spans="1:22" s="8" customFormat="1" ht="16.5" customHeight="1" x14ac:dyDescent="0.25">
      <c r="A16" s="21">
        <v>42312</v>
      </c>
      <c r="B16" s="18">
        <v>83875540</v>
      </c>
      <c r="C16" s="19" t="s">
        <v>55</v>
      </c>
      <c r="D16" s="20" t="s">
        <v>30</v>
      </c>
      <c r="E16" s="17" t="s">
        <v>31</v>
      </c>
      <c r="F16" s="27">
        <v>1255</v>
      </c>
      <c r="G16" s="17" t="s">
        <v>32</v>
      </c>
      <c r="H16" s="28">
        <v>1</v>
      </c>
      <c r="I16" s="16"/>
      <c r="J16" s="16"/>
      <c r="K16" s="16"/>
      <c r="L16" s="16"/>
      <c r="M16" s="16">
        <v>0</v>
      </c>
      <c r="N16" s="16">
        <v>0</v>
      </c>
      <c r="O16" s="16">
        <v>0</v>
      </c>
      <c r="P16" s="22" t="s">
        <v>34</v>
      </c>
      <c r="Q16" s="22" t="s">
        <v>34</v>
      </c>
      <c r="R16" s="22" t="s">
        <v>34</v>
      </c>
      <c r="S16" s="22" t="s">
        <v>34</v>
      </c>
      <c r="T16" s="22" t="s">
        <v>34</v>
      </c>
      <c r="U16" s="15" t="s">
        <v>51</v>
      </c>
      <c r="V16" s="9" t="s">
        <v>56</v>
      </c>
    </row>
    <row r="17" spans="1:22" s="8" customFormat="1" ht="16.5" customHeight="1" x14ac:dyDescent="0.25">
      <c r="A17" s="21">
        <v>42312</v>
      </c>
      <c r="B17" s="18">
        <v>83875540</v>
      </c>
      <c r="C17" s="19" t="s">
        <v>55</v>
      </c>
      <c r="D17" s="20" t="s">
        <v>30</v>
      </c>
      <c r="E17" s="17" t="s">
        <v>31</v>
      </c>
      <c r="F17" s="27">
        <v>1256</v>
      </c>
      <c r="G17" s="17" t="s">
        <v>32</v>
      </c>
      <c r="H17" s="28">
        <v>16.419599999999999</v>
      </c>
      <c r="I17" s="16">
        <v>42822.32</v>
      </c>
      <c r="J17" s="16"/>
      <c r="K17" s="16">
        <v>2608</v>
      </c>
      <c r="L17" s="16"/>
      <c r="M17" s="16">
        <v>42822.32</v>
      </c>
      <c r="N17" s="16">
        <v>0</v>
      </c>
      <c r="O17" s="16">
        <v>0</v>
      </c>
      <c r="P17" s="22" t="s">
        <v>33</v>
      </c>
      <c r="Q17" s="22" t="s">
        <v>34</v>
      </c>
      <c r="R17" s="22" t="s">
        <v>34</v>
      </c>
      <c r="S17" s="22" t="s">
        <v>34</v>
      </c>
      <c r="T17" s="22" t="s">
        <v>34</v>
      </c>
      <c r="U17" s="15" t="s">
        <v>57</v>
      </c>
      <c r="V17" s="9" t="s">
        <v>58</v>
      </c>
    </row>
    <row r="18" spans="1:22" s="8" customFormat="1" ht="16.5" customHeight="1" x14ac:dyDescent="0.25">
      <c r="A18" s="21">
        <v>42312</v>
      </c>
      <c r="B18" s="18">
        <v>1711089477</v>
      </c>
      <c r="C18" s="19" t="s">
        <v>59</v>
      </c>
      <c r="D18" s="20" t="s">
        <v>30</v>
      </c>
      <c r="E18" s="17" t="s">
        <v>31</v>
      </c>
      <c r="F18" s="27">
        <v>1257</v>
      </c>
      <c r="G18" s="17" t="s">
        <v>32</v>
      </c>
      <c r="H18" s="28">
        <v>16.419599999999999</v>
      </c>
      <c r="I18" s="16">
        <v>11657.92</v>
      </c>
      <c r="J18" s="16"/>
      <c r="K18" s="16">
        <v>710</v>
      </c>
      <c r="L18" s="16"/>
      <c r="M18" s="16">
        <v>11657.92</v>
      </c>
      <c r="N18" s="16">
        <v>0</v>
      </c>
      <c r="O18" s="16">
        <v>0</v>
      </c>
      <c r="P18" s="22" t="s">
        <v>33</v>
      </c>
      <c r="Q18" s="22" t="s">
        <v>34</v>
      </c>
      <c r="R18" s="22" t="s">
        <v>34</v>
      </c>
      <c r="S18" s="22" t="s">
        <v>34</v>
      </c>
      <c r="T18" s="22" t="s">
        <v>34</v>
      </c>
      <c r="U18" s="15" t="s">
        <v>60</v>
      </c>
      <c r="V18" s="9" t="s">
        <v>61</v>
      </c>
    </row>
    <row r="19" spans="1:22" s="8" customFormat="1" ht="16.5" customHeight="1" x14ac:dyDescent="0.25">
      <c r="A19" s="21">
        <v>42312</v>
      </c>
      <c r="B19" s="18">
        <v>1711089477</v>
      </c>
      <c r="C19" s="19" t="s">
        <v>59</v>
      </c>
      <c r="D19" s="20" t="s">
        <v>30</v>
      </c>
      <c r="E19" s="17" t="s">
        <v>31</v>
      </c>
      <c r="F19" s="27">
        <v>1258</v>
      </c>
      <c r="G19" s="17" t="s">
        <v>32</v>
      </c>
      <c r="H19" s="28">
        <v>16.419599999999999</v>
      </c>
      <c r="I19" s="16">
        <v>18090.29</v>
      </c>
      <c r="J19" s="16"/>
      <c r="K19" s="16">
        <v>1101.75</v>
      </c>
      <c r="L19" s="16"/>
      <c r="M19" s="16">
        <v>18090.29</v>
      </c>
      <c r="N19" s="16">
        <v>0</v>
      </c>
      <c r="O19" s="16">
        <v>0</v>
      </c>
      <c r="P19" s="22" t="s">
        <v>33</v>
      </c>
      <c r="Q19" s="22" t="s">
        <v>34</v>
      </c>
      <c r="R19" s="22" t="s">
        <v>34</v>
      </c>
      <c r="S19" s="22" t="s">
        <v>34</v>
      </c>
      <c r="T19" s="22" t="s">
        <v>34</v>
      </c>
      <c r="U19" s="15" t="s">
        <v>62</v>
      </c>
      <c r="V19" s="9" t="s">
        <v>63</v>
      </c>
    </row>
    <row r="20" spans="1:22" s="8" customFormat="1" ht="16.5" customHeight="1" x14ac:dyDescent="0.25">
      <c r="A20" s="21">
        <v>42312</v>
      </c>
      <c r="B20" s="18" t="s">
        <v>64</v>
      </c>
      <c r="C20" s="19" t="s">
        <v>65</v>
      </c>
      <c r="D20" s="20" t="s">
        <v>30</v>
      </c>
      <c r="E20" s="17" t="s">
        <v>31</v>
      </c>
      <c r="F20" s="27">
        <v>1259</v>
      </c>
      <c r="G20" s="17" t="s">
        <v>32</v>
      </c>
      <c r="H20" s="28">
        <v>16.419599999999999</v>
      </c>
      <c r="I20" s="16">
        <v>9359.17</v>
      </c>
      <c r="J20" s="16"/>
      <c r="K20" s="16">
        <v>570</v>
      </c>
      <c r="L20" s="16"/>
      <c r="M20" s="16">
        <v>9359.17</v>
      </c>
      <c r="N20" s="16">
        <v>0</v>
      </c>
      <c r="O20" s="16">
        <v>0</v>
      </c>
      <c r="P20" s="22" t="s">
        <v>33</v>
      </c>
      <c r="Q20" s="22" t="s">
        <v>34</v>
      </c>
      <c r="R20" s="22" t="s">
        <v>34</v>
      </c>
      <c r="S20" s="22" t="s">
        <v>34</v>
      </c>
      <c r="T20" s="22" t="s">
        <v>34</v>
      </c>
      <c r="U20" s="15" t="s">
        <v>66</v>
      </c>
      <c r="V20" s="9" t="s">
        <v>67</v>
      </c>
    </row>
    <row r="21" spans="1:22" s="8" customFormat="1" ht="16.5" customHeight="1" x14ac:dyDescent="0.25">
      <c r="A21" s="21">
        <v>42312</v>
      </c>
      <c r="B21" s="18" t="s">
        <v>68</v>
      </c>
      <c r="C21" s="19" t="s">
        <v>69</v>
      </c>
      <c r="D21" s="20" t="s">
        <v>30</v>
      </c>
      <c r="E21" s="17" t="s">
        <v>31</v>
      </c>
      <c r="F21" s="27">
        <v>1260</v>
      </c>
      <c r="G21" s="17" t="s">
        <v>32</v>
      </c>
      <c r="H21" s="28">
        <v>16.419599999999999</v>
      </c>
      <c r="I21" s="16">
        <v>4475.99</v>
      </c>
      <c r="J21" s="16"/>
      <c r="K21" s="16">
        <v>272.60000000000002</v>
      </c>
      <c r="L21" s="16"/>
      <c r="M21" s="16">
        <v>3858.6099999999997</v>
      </c>
      <c r="N21" s="16">
        <v>617.38</v>
      </c>
      <c r="O21" s="16">
        <v>0</v>
      </c>
      <c r="P21" s="22" t="s">
        <v>33</v>
      </c>
      <c r="Q21" s="22" t="s">
        <v>34</v>
      </c>
      <c r="R21" s="22" t="s">
        <v>34</v>
      </c>
      <c r="S21" s="22" t="s">
        <v>34</v>
      </c>
      <c r="T21" s="22" t="s">
        <v>34</v>
      </c>
      <c r="U21" s="15" t="s">
        <v>70</v>
      </c>
      <c r="V21" s="9" t="s">
        <v>71</v>
      </c>
    </row>
    <row r="22" spans="1:22" s="8" customFormat="1" ht="16.5" customHeight="1" x14ac:dyDescent="0.25">
      <c r="A22" s="21">
        <v>42315</v>
      </c>
      <c r="B22" s="18" t="s">
        <v>72</v>
      </c>
      <c r="C22" s="19" t="s">
        <v>73</v>
      </c>
      <c r="D22" s="20" t="s">
        <v>30</v>
      </c>
      <c r="E22" s="17" t="s">
        <v>31</v>
      </c>
      <c r="F22" s="27">
        <v>1261</v>
      </c>
      <c r="G22" s="17" t="s">
        <v>32</v>
      </c>
      <c r="H22" s="28">
        <v>16.5959</v>
      </c>
      <c r="I22" s="16">
        <v>8364.34</v>
      </c>
      <c r="J22" s="16"/>
      <c r="K22" s="16">
        <v>504</v>
      </c>
      <c r="L22" s="16"/>
      <c r="M22" s="16">
        <v>8364.34</v>
      </c>
      <c r="N22" s="16">
        <v>0</v>
      </c>
      <c r="O22" s="16">
        <v>0</v>
      </c>
      <c r="P22" s="22" t="s">
        <v>33</v>
      </c>
      <c r="Q22" s="22" t="s">
        <v>34</v>
      </c>
      <c r="R22" s="22" t="s">
        <v>34</v>
      </c>
      <c r="S22" s="22" t="s">
        <v>34</v>
      </c>
      <c r="T22" s="22" t="s">
        <v>34</v>
      </c>
      <c r="U22" s="15" t="s">
        <v>74</v>
      </c>
      <c r="V22" s="9" t="s">
        <v>75</v>
      </c>
    </row>
    <row r="23" spans="1:22" s="8" customFormat="1" ht="16.5" customHeight="1" x14ac:dyDescent="0.25">
      <c r="A23" s="21">
        <v>42315</v>
      </c>
      <c r="B23" s="18" t="s">
        <v>68</v>
      </c>
      <c r="C23" s="19" t="s">
        <v>69</v>
      </c>
      <c r="D23" s="20" t="s">
        <v>30</v>
      </c>
      <c r="E23" s="17" t="s">
        <v>31</v>
      </c>
      <c r="F23" s="27">
        <v>1262</v>
      </c>
      <c r="G23" s="17" t="s">
        <v>32</v>
      </c>
      <c r="H23" s="28">
        <v>16.5959</v>
      </c>
      <c r="I23" s="16">
        <v>4524.0600000000004</v>
      </c>
      <c r="J23" s="16"/>
      <c r="K23" s="16">
        <v>272.60000000000002</v>
      </c>
      <c r="L23" s="16"/>
      <c r="M23" s="16">
        <v>3900.05</v>
      </c>
      <c r="N23" s="16">
        <v>624.01</v>
      </c>
      <c r="O23" s="16">
        <v>0</v>
      </c>
      <c r="P23" s="22" t="s">
        <v>33</v>
      </c>
      <c r="Q23" s="22" t="s">
        <v>34</v>
      </c>
      <c r="R23" s="22" t="s">
        <v>34</v>
      </c>
      <c r="S23" s="22" t="s">
        <v>34</v>
      </c>
      <c r="T23" s="22" t="s">
        <v>34</v>
      </c>
      <c r="U23" s="15" t="s">
        <v>76</v>
      </c>
      <c r="V23" s="9" t="s">
        <v>77</v>
      </c>
    </row>
    <row r="24" spans="1:22" s="8" customFormat="1" ht="16.5" customHeight="1" x14ac:dyDescent="0.25">
      <c r="A24" s="21">
        <v>42315</v>
      </c>
      <c r="B24" s="18" t="s">
        <v>78</v>
      </c>
      <c r="C24" s="19" t="s">
        <v>79</v>
      </c>
      <c r="D24" s="20" t="s">
        <v>30</v>
      </c>
      <c r="E24" s="17" t="s">
        <v>31</v>
      </c>
      <c r="F24" s="27">
        <v>1263</v>
      </c>
      <c r="G24" s="17" t="s">
        <v>32</v>
      </c>
      <c r="H24" s="28">
        <v>1</v>
      </c>
      <c r="I24" s="16"/>
      <c r="J24" s="16"/>
      <c r="K24" s="16"/>
      <c r="L24" s="16"/>
      <c r="M24" s="16">
        <v>0</v>
      </c>
      <c r="N24" s="16">
        <v>0</v>
      </c>
      <c r="O24" s="16">
        <v>0</v>
      </c>
      <c r="P24" s="22" t="s">
        <v>34</v>
      </c>
      <c r="Q24" s="22" t="s">
        <v>34</v>
      </c>
      <c r="R24" s="22" t="s">
        <v>34</v>
      </c>
      <c r="S24" s="22" t="s">
        <v>34</v>
      </c>
      <c r="T24" s="22" t="s">
        <v>34</v>
      </c>
      <c r="U24" s="15" t="s">
        <v>51</v>
      </c>
      <c r="V24" s="9" t="s">
        <v>80</v>
      </c>
    </row>
    <row r="25" spans="1:22" s="8" customFormat="1" ht="16.5" customHeight="1" x14ac:dyDescent="0.25">
      <c r="A25" s="21">
        <v>42315</v>
      </c>
      <c r="B25" s="18" t="s">
        <v>78</v>
      </c>
      <c r="C25" s="19" t="s">
        <v>79</v>
      </c>
      <c r="D25" s="20" t="s">
        <v>30</v>
      </c>
      <c r="E25" s="17" t="s">
        <v>31</v>
      </c>
      <c r="F25" s="27">
        <v>1264</v>
      </c>
      <c r="G25" s="17" t="s">
        <v>32</v>
      </c>
      <c r="H25" s="28">
        <v>16.5959</v>
      </c>
      <c r="I25" s="16">
        <v>63064.42</v>
      </c>
      <c r="J25" s="16"/>
      <c r="K25" s="16">
        <v>3800</v>
      </c>
      <c r="L25" s="16"/>
      <c r="M25" s="16">
        <v>63064.42</v>
      </c>
      <c r="N25" s="16">
        <v>0</v>
      </c>
      <c r="O25" s="16">
        <v>0</v>
      </c>
      <c r="P25" s="22" t="s">
        <v>33</v>
      </c>
      <c r="Q25" s="22" t="s">
        <v>34</v>
      </c>
      <c r="R25" s="22" t="s">
        <v>34</v>
      </c>
      <c r="S25" s="22" t="s">
        <v>34</v>
      </c>
      <c r="T25" s="22" t="s">
        <v>34</v>
      </c>
      <c r="U25" s="15" t="s">
        <v>81</v>
      </c>
      <c r="V25" s="9" t="s">
        <v>82</v>
      </c>
    </row>
    <row r="26" spans="1:22" s="8" customFormat="1" ht="16.5" customHeight="1" x14ac:dyDescent="0.25">
      <c r="A26" s="21">
        <v>42315</v>
      </c>
      <c r="B26" s="18" t="s">
        <v>83</v>
      </c>
      <c r="C26" s="19" t="s">
        <v>84</v>
      </c>
      <c r="D26" s="20" t="s">
        <v>30</v>
      </c>
      <c r="E26" s="17" t="s">
        <v>31</v>
      </c>
      <c r="F26" s="27">
        <v>1265</v>
      </c>
      <c r="G26" s="17" t="s">
        <v>32</v>
      </c>
      <c r="H26" s="28">
        <v>16.5959</v>
      </c>
      <c r="I26" s="16">
        <v>9625.64</v>
      </c>
      <c r="J26" s="16"/>
      <c r="K26" s="16">
        <v>580</v>
      </c>
      <c r="L26" s="16"/>
      <c r="M26" s="16">
        <v>9625.64</v>
      </c>
      <c r="N26" s="16">
        <v>0</v>
      </c>
      <c r="O26" s="16">
        <v>0</v>
      </c>
      <c r="P26" s="22" t="s">
        <v>33</v>
      </c>
      <c r="Q26" s="22" t="s">
        <v>34</v>
      </c>
      <c r="R26" s="22" t="s">
        <v>34</v>
      </c>
      <c r="S26" s="22" t="s">
        <v>34</v>
      </c>
      <c r="T26" s="22" t="s">
        <v>34</v>
      </c>
      <c r="U26" s="15" t="s">
        <v>85</v>
      </c>
      <c r="V26" s="9" t="s">
        <v>86</v>
      </c>
    </row>
    <row r="27" spans="1:22" s="8" customFormat="1" ht="16.5" customHeight="1" x14ac:dyDescent="0.25">
      <c r="A27" s="21">
        <v>42315</v>
      </c>
      <c r="B27" s="18" t="s">
        <v>83</v>
      </c>
      <c r="C27" s="19" t="s">
        <v>84</v>
      </c>
      <c r="D27" s="20" t="s">
        <v>30</v>
      </c>
      <c r="E27" s="17" t="s">
        <v>31</v>
      </c>
      <c r="F27" s="27">
        <v>1266</v>
      </c>
      <c r="G27" s="17" t="s">
        <v>32</v>
      </c>
      <c r="H27" s="28">
        <v>16.5959</v>
      </c>
      <c r="I27" s="16">
        <v>14106.53</v>
      </c>
      <c r="J27" s="16"/>
      <c r="K27" s="16">
        <v>850</v>
      </c>
      <c r="L27" s="16"/>
      <c r="M27" s="16">
        <v>14106.53</v>
      </c>
      <c r="N27" s="16">
        <v>0</v>
      </c>
      <c r="O27" s="16">
        <v>0</v>
      </c>
      <c r="P27" s="22" t="s">
        <v>33</v>
      </c>
      <c r="Q27" s="22" t="s">
        <v>34</v>
      </c>
      <c r="R27" s="22" t="s">
        <v>34</v>
      </c>
      <c r="S27" s="22" t="s">
        <v>34</v>
      </c>
      <c r="T27" s="22" t="s">
        <v>34</v>
      </c>
      <c r="U27" s="15" t="s">
        <v>87</v>
      </c>
      <c r="V27" s="9" t="s">
        <v>88</v>
      </c>
    </row>
    <row r="28" spans="1:22" s="8" customFormat="1" ht="16.5" customHeight="1" x14ac:dyDescent="0.25">
      <c r="A28" s="21">
        <v>42315</v>
      </c>
      <c r="B28" s="18" t="s">
        <v>89</v>
      </c>
      <c r="C28" s="19" t="s">
        <v>90</v>
      </c>
      <c r="D28" s="20" t="s">
        <v>30</v>
      </c>
      <c r="E28" s="17" t="s">
        <v>31</v>
      </c>
      <c r="F28" s="27">
        <v>1267</v>
      </c>
      <c r="G28" s="17" t="s">
        <v>32</v>
      </c>
      <c r="H28" s="28">
        <v>16.5959</v>
      </c>
      <c r="I28" s="16">
        <v>17176.77</v>
      </c>
      <c r="J28" s="16"/>
      <c r="K28" s="16">
        <v>1035</v>
      </c>
      <c r="L28" s="16"/>
      <c r="M28" s="16">
        <v>17176.77</v>
      </c>
      <c r="N28" s="16">
        <v>0</v>
      </c>
      <c r="O28" s="16">
        <v>0</v>
      </c>
      <c r="P28" s="22" t="s">
        <v>33</v>
      </c>
      <c r="Q28" s="22" t="s">
        <v>34</v>
      </c>
      <c r="R28" s="22" t="s">
        <v>34</v>
      </c>
      <c r="S28" s="22" t="s">
        <v>34</v>
      </c>
      <c r="T28" s="22" t="s">
        <v>34</v>
      </c>
      <c r="U28" s="15" t="s">
        <v>91</v>
      </c>
      <c r="V28" s="9" t="s">
        <v>92</v>
      </c>
    </row>
    <row r="29" spans="1:22" s="8" customFormat="1" ht="16.5" customHeight="1" x14ac:dyDescent="0.25">
      <c r="A29" s="21">
        <v>42315</v>
      </c>
      <c r="B29" s="18" t="s">
        <v>93</v>
      </c>
      <c r="C29" s="19" t="s">
        <v>94</v>
      </c>
      <c r="D29" s="20" t="s">
        <v>30</v>
      </c>
      <c r="E29" s="17" t="s">
        <v>31</v>
      </c>
      <c r="F29" s="27">
        <v>1268</v>
      </c>
      <c r="G29" s="17" t="s">
        <v>32</v>
      </c>
      <c r="H29" s="28">
        <v>16.5959</v>
      </c>
      <c r="I29" s="16">
        <v>18096.169999999998</v>
      </c>
      <c r="J29" s="16"/>
      <c r="K29" s="16">
        <v>1090.4000000000001</v>
      </c>
      <c r="L29" s="16"/>
      <c r="M29" s="16">
        <v>15600.149999999998</v>
      </c>
      <c r="N29" s="16">
        <v>2496.02</v>
      </c>
      <c r="O29" s="16">
        <v>0</v>
      </c>
      <c r="P29" s="22" t="s">
        <v>33</v>
      </c>
      <c r="Q29" s="22" t="s">
        <v>34</v>
      </c>
      <c r="R29" s="22" t="s">
        <v>34</v>
      </c>
      <c r="S29" s="22" t="s">
        <v>34</v>
      </c>
      <c r="T29" s="22" t="s">
        <v>34</v>
      </c>
      <c r="U29" s="15" t="s">
        <v>95</v>
      </c>
      <c r="V29" s="9" t="s">
        <v>96</v>
      </c>
    </row>
    <row r="30" spans="1:22" s="8" customFormat="1" ht="16.5" customHeight="1" x14ac:dyDescent="0.25">
      <c r="A30" s="21">
        <v>42315</v>
      </c>
      <c r="B30" s="18">
        <v>53595181</v>
      </c>
      <c r="C30" s="19" t="s">
        <v>97</v>
      </c>
      <c r="D30" s="20" t="s">
        <v>30</v>
      </c>
      <c r="E30" s="17" t="s">
        <v>31</v>
      </c>
      <c r="F30" s="27">
        <v>1269</v>
      </c>
      <c r="G30" s="17" t="s">
        <v>32</v>
      </c>
      <c r="H30" s="28">
        <v>16.5959</v>
      </c>
      <c r="I30" s="16">
        <v>40245.06</v>
      </c>
      <c r="J30" s="16"/>
      <c r="K30" s="16">
        <v>2425</v>
      </c>
      <c r="L30" s="16"/>
      <c r="M30" s="16">
        <v>40245.06</v>
      </c>
      <c r="N30" s="16">
        <v>0</v>
      </c>
      <c r="O30" s="16">
        <v>0</v>
      </c>
      <c r="P30" s="22" t="s">
        <v>33</v>
      </c>
      <c r="Q30" s="22" t="s">
        <v>34</v>
      </c>
      <c r="R30" s="22" t="s">
        <v>34</v>
      </c>
      <c r="S30" s="22" t="s">
        <v>34</v>
      </c>
      <c r="T30" s="22" t="s">
        <v>34</v>
      </c>
      <c r="U30" s="15" t="s">
        <v>98</v>
      </c>
      <c r="V30" s="9" t="s">
        <v>99</v>
      </c>
    </row>
    <row r="31" spans="1:22" s="8" customFormat="1" ht="16.5" customHeight="1" x14ac:dyDescent="0.25">
      <c r="A31" s="21">
        <v>42315</v>
      </c>
      <c r="B31" s="18">
        <v>53595181</v>
      </c>
      <c r="C31" s="19" t="s">
        <v>97</v>
      </c>
      <c r="D31" s="20" t="s">
        <v>30</v>
      </c>
      <c r="E31" s="17" t="s">
        <v>31</v>
      </c>
      <c r="F31" s="27">
        <v>1270</v>
      </c>
      <c r="G31" s="17" t="s">
        <v>32</v>
      </c>
      <c r="H31" s="28">
        <v>16.5959</v>
      </c>
      <c r="I31" s="16">
        <v>40958.68</v>
      </c>
      <c r="J31" s="16"/>
      <c r="K31" s="16">
        <v>2468</v>
      </c>
      <c r="L31" s="16"/>
      <c r="M31" s="16">
        <v>40958.68</v>
      </c>
      <c r="N31" s="16">
        <v>0</v>
      </c>
      <c r="O31" s="16">
        <v>0</v>
      </c>
      <c r="P31" s="22" t="s">
        <v>33</v>
      </c>
      <c r="Q31" s="22" t="s">
        <v>34</v>
      </c>
      <c r="R31" s="22" t="s">
        <v>34</v>
      </c>
      <c r="S31" s="22" t="s">
        <v>34</v>
      </c>
      <c r="T31" s="22" t="s">
        <v>34</v>
      </c>
      <c r="U31" s="15" t="s">
        <v>100</v>
      </c>
      <c r="V31" s="9" t="s">
        <v>101</v>
      </c>
    </row>
    <row r="32" spans="1:22" s="8" customFormat="1" ht="16.5" customHeight="1" x14ac:dyDescent="0.25">
      <c r="A32" s="21">
        <v>42315</v>
      </c>
      <c r="B32" s="18">
        <v>53595181</v>
      </c>
      <c r="C32" s="19" t="s">
        <v>97</v>
      </c>
      <c r="D32" s="20" t="s">
        <v>30</v>
      </c>
      <c r="E32" s="17" t="s">
        <v>31</v>
      </c>
      <c r="F32" s="27">
        <v>1271</v>
      </c>
      <c r="G32" s="17" t="s">
        <v>32</v>
      </c>
      <c r="H32" s="28">
        <v>16.5959</v>
      </c>
      <c r="I32" s="16">
        <v>60160.14</v>
      </c>
      <c r="J32" s="16"/>
      <c r="K32" s="16">
        <v>3625</v>
      </c>
      <c r="L32" s="16"/>
      <c r="M32" s="16">
        <v>60160.14</v>
      </c>
      <c r="N32" s="16">
        <v>0</v>
      </c>
      <c r="O32" s="16">
        <v>0</v>
      </c>
      <c r="P32" s="22" t="s">
        <v>33</v>
      </c>
      <c r="Q32" s="22" t="s">
        <v>34</v>
      </c>
      <c r="R32" s="22" t="s">
        <v>34</v>
      </c>
      <c r="S32" s="22" t="s">
        <v>34</v>
      </c>
      <c r="T32" s="22" t="s">
        <v>34</v>
      </c>
      <c r="U32" s="15" t="s">
        <v>102</v>
      </c>
      <c r="V32" s="9" t="s">
        <v>103</v>
      </c>
    </row>
    <row r="33" spans="1:22" s="8" customFormat="1" ht="16.5" customHeight="1" x14ac:dyDescent="0.25">
      <c r="A33" s="21">
        <v>42315</v>
      </c>
      <c r="B33" s="18">
        <v>53595181</v>
      </c>
      <c r="C33" s="19" t="s">
        <v>97</v>
      </c>
      <c r="D33" s="20" t="s">
        <v>30</v>
      </c>
      <c r="E33" s="17" t="s">
        <v>31</v>
      </c>
      <c r="F33" s="27">
        <v>1272</v>
      </c>
      <c r="G33" s="17" t="s">
        <v>32</v>
      </c>
      <c r="H33" s="28">
        <v>16.5959</v>
      </c>
      <c r="I33" s="16">
        <v>17840.59</v>
      </c>
      <c r="J33" s="16"/>
      <c r="K33" s="16">
        <v>1075</v>
      </c>
      <c r="L33" s="16"/>
      <c r="M33" s="16">
        <v>17840.59</v>
      </c>
      <c r="N33" s="16">
        <v>0</v>
      </c>
      <c r="O33" s="16">
        <v>0</v>
      </c>
      <c r="P33" s="22" t="s">
        <v>33</v>
      </c>
      <c r="Q33" s="22" t="s">
        <v>34</v>
      </c>
      <c r="R33" s="22" t="s">
        <v>34</v>
      </c>
      <c r="S33" s="22" t="s">
        <v>34</v>
      </c>
      <c r="T33" s="22" t="s">
        <v>34</v>
      </c>
      <c r="U33" s="15" t="s">
        <v>104</v>
      </c>
      <c r="V33" s="9" t="s">
        <v>105</v>
      </c>
    </row>
    <row r="34" spans="1:22" s="8" customFormat="1" ht="16.5" customHeight="1" x14ac:dyDescent="0.25">
      <c r="A34" s="21">
        <v>42315</v>
      </c>
      <c r="B34" s="18">
        <v>53595181</v>
      </c>
      <c r="C34" s="19" t="s">
        <v>97</v>
      </c>
      <c r="D34" s="20" t="s">
        <v>30</v>
      </c>
      <c r="E34" s="17" t="s">
        <v>31</v>
      </c>
      <c r="F34" s="27">
        <v>1273</v>
      </c>
      <c r="G34" s="17" t="s">
        <v>32</v>
      </c>
      <c r="H34" s="28">
        <v>16.5959</v>
      </c>
      <c r="I34" s="16">
        <v>33357.760000000002</v>
      </c>
      <c r="J34" s="16"/>
      <c r="K34" s="16">
        <v>2010</v>
      </c>
      <c r="L34" s="16"/>
      <c r="M34" s="16">
        <v>33357.760000000002</v>
      </c>
      <c r="N34" s="16">
        <v>0</v>
      </c>
      <c r="O34" s="16">
        <v>0</v>
      </c>
      <c r="P34" s="22" t="s">
        <v>33</v>
      </c>
      <c r="Q34" s="22" t="s">
        <v>34</v>
      </c>
      <c r="R34" s="22" t="s">
        <v>34</v>
      </c>
      <c r="S34" s="22" t="s">
        <v>34</v>
      </c>
      <c r="T34" s="22" t="s">
        <v>34</v>
      </c>
      <c r="U34" s="15" t="s">
        <v>106</v>
      </c>
      <c r="V34" s="9" t="s">
        <v>107</v>
      </c>
    </row>
    <row r="35" spans="1:22" s="8" customFormat="1" ht="16.5" customHeight="1" x14ac:dyDescent="0.25">
      <c r="A35" s="21">
        <v>42315</v>
      </c>
      <c r="B35" s="18">
        <v>53595181</v>
      </c>
      <c r="C35" s="19" t="s">
        <v>97</v>
      </c>
      <c r="D35" s="20" t="s">
        <v>30</v>
      </c>
      <c r="E35" s="17" t="s">
        <v>31</v>
      </c>
      <c r="F35" s="27">
        <v>1274</v>
      </c>
      <c r="G35" s="17" t="s">
        <v>32</v>
      </c>
      <c r="H35" s="28">
        <v>16.5959</v>
      </c>
      <c r="I35" s="16">
        <v>24976.83</v>
      </c>
      <c r="J35" s="16"/>
      <c r="K35" s="16">
        <v>1505</v>
      </c>
      <c r="L35" s="16"/>
      <c r="M35" s="16">
        <v>24976.83</v>
      </c>
      <c r="N35" s="16">
        <v>0</v>
      </c>
      <c r="O35" s="16">
        <v>0</v>
      </c>
      <c r="P35" s="22" t="s">
        <v>33</v>
      </c>
      <c r="Q35" s="22" t="s">
        <v>34</v>
      </c>
      <c r="R35" s="22" t="s">
        <v>34</v>
      </c>
      <c r="S35" s="22" t="s">
        <v>34</v>
      </c>
      <c r="T35" s="22" t="s">
        <v>34</v>
      </c>
      <c r="U35" s="15" t="s">
        <v>108</v>
      </c>
      <c r="V35" s="9" t="s">
        <v>109</v>
      </c>
    </row>
    <row r="36" spans="1:22" s="8" customFormat="1" ht="16.5" customHeight="1" x14ac:dyDescent="0.25">
      <c r="A36" s="21">
        <v>42315</v>
      </c>
      <c r="B36" s="18">
        <v>53595181</v>
      </c>
      <c r="C36" s="19" t="s">
        <v>97</v>
      </c>
      <c r="D36" s="20" t="s">
        <v>30</v>
      </c>
      <c r="E36" s="17" t="s">
        <v>31</v>
      </c>
      <c r="F36" s="27">
        <v>1275</v>
      </c>
      <c r="G36" s="17" t="s">
        <v>32</v>
      </c>
      <c r="H36" s="28">
        <v>16.5959</v>
      </c>
      <c r="I36" s="16">
        <v>40958.68</v>
      </c>
      <c r="J36" s="16"/>
      <c r="K36" s="16">
        <v>2468</v>
      </c>
      <c r="L36" s="16"/>
      <c r="M36" s="16">
        <v>40958.68</v>
      </c>
      <c r="N36" s="16">
        <v>0</v>
      </c>
      <c r="O36" s="16">
        <v>0</v>
      </c>
      <c r="P36" s="22" t="s">
        <v>33</v>
      </c>
      <c r="Q36" s="22" t="s">
        <v>34</v>
      </c>
      <c r="R36" s="22" t="s">
        <v>34</v>
      </c>
      <c r="S36" s="22" t="s">
        <v>34</v>
      </c>
      <c r="T36" s="22" t="s">
        <v>34</v>
      </c>
      <c r="U36" s="15" t="s">
        <v>110</v>
      </c>
      <c r="V36" s="9" t="s">
        <v>111</v>
      </c>
    </row>
    <row r="37" spans="1:22" s="8" customFormat="1" ht="16.5" customHeight="1" x14ac:dyDescent="0.25">
      <c r="A37" s="31">
        <v>42317</v>
      </c>
      <c r="B37" s="32" t="s">
        <v>112</v>
      </c>
      <c r="C37" s="33" t="s">
        <v>113</v>
      </c>
      <c r="D37" s="34" t="s">
        <v>30</v>
      </c>
      <c r="E37" s="35" t="s">
        <v>31</v>
      </c>
      <c r="F37" s="36">
        <v>1277</v>
      </c>
      <c r="G37" s="35" t="s">
        <v>32</v>
      </c>
      <c r="H37" s="37">
        <v>1</v>
      </c>
      <c r="I37" s="38"/>
      <c r="J37" s="38"/>
      <c r="K37" s="38"/>
      <c r="L37" s="38"/>
      <c r="M37" s="38">
        <v>0</v>
      </c>
      <c r="N37" s="38">
        <v>0</v>
      </c>
      <c r="O37" s="38">
        <v>0</v>
      </c>
      <c r="P37" s="39" t="s">
        <v>34</v>
      </c>
      <c r="Q37" s="39" t="s">
        <v>34</v>
      </c>
      <c r="R37" s="39" t="s">
        <v>34</v>
      </c>
      <c r="S37" s="39" t="s">
        <v>34</v>
      </c>
      <c r="T37" s="39" t="s">
        <v>34</v>
      </c>
      <c r="U37" s="40" t="s">
        <v>51</v>
      </c>
      <c r="V37" s="41" t="s">
        <v>114</v>
      </c>
    </row>
    <row r="38" spans="1:22" s="8" customFormat="1" ht="16.5" customHeight="1" x14ac:dyDescent="0.25">
      <c r="A38" s="21">
        <v>42317</v>
      </c>
      <c r="B38" s="18" t="s">
        <v>115</v>
      </c>
      <c r="C38" s="19" t="s">
        <v>116</v>
      </c>
      <c r="D38" s="20" t="s">
        <v>30</v>
      </c>
      <c r="E38" s="17" t="s">
        <v>31</v>
      </c>
      <c r="F38" s="27">
        <v>1278</v>
      </c>
      <c r="G38" s="17" t="s">
        <v>32</v>
      </c>
      <c r="H38" s="28">
        <v>16.838200000000001</v>
      </c>
      <c r="I38" s="16">
        <v>28288.18</v>
      </c>
      <c r="J38" s="16"/>
      <c r="K38" s="16">
        <v>1680</v>
      </c>
      <c r="L38" s="16"/>
      <c r="M38" s="16">
        <v>28288.18</v>
      </c>
      <c r="N38" s="16">
        <v>0</v>
      </c>
      <c r="O38" s="16">
        <v>0</v>
      </c>
      <c r="P38" s="22" t="s">
        <v>33</v>
      </c>
      <c r="Q38" s="22" t="s">
        <v>34</v>
      </c>
      <c r="R38" s="22" t="s">
        <v>34</v>
      </c>
      <c r="S38" s="22" t="s">
        <v>34</v>
      </c>
      <c r="T38" s="22" t="s">
        <v>34</v>
      </c>
      <c r="U38" s="15" t="s">
        <v>117</v>
      </c>
      <c r="V38" s="9" t="s">
        <v>118</v>
      </c>
    </row>
    <row r="39" spans="1:22" s="8" customFormat="1" ht="16.5" customHeight="1" x14ac:dyDescent="0.25">
      <c r="A39" s="21">
        <v>42317</v>
      </c>
      <c r="B39" s="18">
        <v>6141106141074</v>
      </c>
      <c r="C39" s="19" t="s">
        <v>119</v>
      </c>
      <c r="D39" s="20" t="s">
        <v>30</v>
      </c>
      <c r="E39" s="17" t="s">
        <v>31</v>
      </c>
      <c r="F39" s="27">
        <v>1279</v>
      </c>
      <c r="G39" s="17" t="s">
        <v>32</v>
      </c>
      <c r="H39" s="28">
        <v>16.838200000000001</v>
      </c>
      <c r="I39" s="16">
        <v>9345.2000000000007</v>
      </c>
      <c r="J39" s="16"/>
      <c r="K39" s="16">
        <v>555</v>
      </c>
      <c r="L39" s="16"/>
      <c r="M39" s="16">
        <v>9345.2000000000007</v>
      </c>
      <c r="N39" s="16">
        <v>0</v>
      </c>
      <c r="O39" s="16">
        <v>0</v>
      </c>
      <c r="P39" s="22" t="s">
        <v>33</v>
      </c>
      <c r="Q39" s="22" t="s">
        <v>34</v>
      </c>
      <c r="R39" s="22" t="s">
        <v>34</v>
      </c>
      <c r="S39" s="22" t="s">
        <v>34</v>
      </c>
      <c r="T39" s="22" t="s">
        <v>34</v>
      </c>
      <c r="U39" s="15" t="s">
        <v>120</v>
      </c>
      <c r="V39" s="9" t="s">
        <v>121</v>
      </c>
    </row>
    <row r="40" spans="1:22" s="8" customFormat="1" ht="16.5" customHeight="1" x14ac:dyDescent="0.25">
      <c r="A40" s="21">
        <v>42317</v>
      </c>
      <c r="B40" s="18" t="s">
        <v>122</v>
      </c>
      <c r="C40" s="19" t="s">
        <v>123</v>
      </c>
      <c r="D40" s="20" t="s">
        <v>30</v>
      </c>
      <c r="E40" s="17" t="s">
        <v>31</v>
      </c>
      <c r="F40" s="27">
        <v>1280</v>
      </c>
      <c r="G40" s="17" t="s">
        <v>32</v>
      </c>
      <c r="H40" s="28">
        <v>16.838200000000001</v>
      </c>
      <c r="I40" s="16">
        <v>19529.189999999999</v>
      </c>
      <c r="J40" s="16"/>
      <c r="K40" s="16">
        <v>1159.82</v>
      </c>
      <c r="L40" s="16"/>
      <c r="M40" s="16">
        <v>16835.509999999998</v>
      </c>
      <c r="N40" s="16">
        <v>2693.68</v>
      </c>
      <c r="O40" s="16">
        <v>0</v>
      </c>
      <c r="P40" s="22" t="s">
        <v>33</v>
      </c>
      <c r="Q40" s="22" t="s">
        <v>34</v>
      </c>
      <c r="R40" s="22" t="s">
        <v>34</v>
      </c>
      <c r="S40" s="22" t="s">
        <v>34</v>
      </c>
      <c r="T40" s="22" t="s">
        <v>34</v>
      </c>
      <c r="U40" s="15" t="s">
        <v>124</v>
      </c>
      <c r="V40" s="9" t="s">
        <v>125</v>
      </c>
    </row>
    <row r="41" spans="1:22" s="8" customFormat="1" ht="16.5" customHeight="1" x14ac:dyDescent="0.25">
      <c r="A41" s="21">
        <v>42318</v>
      </c>
      <c r="B41" s="18" t="s">
        <v>126</v>
      </c>
      <c r="C41" s="19" t="s">
        <v>127</v>
      </c>
      <c r="D41" s="20" t="s">
        <v>30</v>
      </c>
      <c r="E41" s="17" t="s">
        <v>31</v>
      </c>
      <c r="F41" s="27">
        <v>1281</v>
      </c>
      <c r="G41" s="17" t="s">
        <v>128</v>
      </c>
      <c r="H41" s="28">
        <v>1</v>
      </c>
      <c r="I41" s="16">
        <v>39440</v>
      </c>
      <c r="J41" s="16"/>
      <c r="K41" s="16"/>
      <c r="L41" s="16"/>
      <c r="M41" s="16">
        <v>34000</v>
      </c>
      <c r="N41" s="16">
        <v>5440</v>
      </c>
      <c r="O41" s="16">
        <v>0</v>
      </c>
      <c r="P41" s="22" t="s">
        <v>33</v>
      </c>
      <c r="Q41" s="22" t="s">
        <v>34</v>
      </c>
      <c r="R41" s="22" t="s">
        <v>34</v>
      </c>
      <c r="S41" s="22" t="s">
        <v>34</v>
      </c>
      <c r="T41" s="22" t="s">
        <v>34</v>
      </c>
      <c r="U41" s="15" t="s">
        <v>129</v>
      </c>
      <c r="V41" s="9" t="s">
        <v>130</v>
      </c>
    </row>
    <row r="42" spans="1:22" s="8" customFormat="1" ht="16.5" customHeight="1" x14ac:dyDescent="0.25">
      <c r="A42" s="21">
        <v>42318</v>
      </c>
      <c r="B42" s="18" t="s">
        <v>131</v>
      </c>
      <c r="C42" s="19" t="s">
        <v>132</v>
      </c>
      <c r="D42" s="20" t="s">
        <v>30</v>
      </c>
      <c r="E42" s="17" t="s">
        <v>31</v>
      </c>
      <c r="F42" s="27">
        <v>1282</v>
      </c>
      <c r="G42" s="17" t="s">
        <v>32</v>
      </c>
      <c r="H42" s="28">
        <v>1</v>
      </c>
      <c r="I42" s="16"/>
      <c r="J42" s="16"/>
      <c r="K42" s="16"/>
      <c r="L42" s="16"/>
      <c r="M42" s="16">
        <v>0</v>
      </c>
      <c r="N42" s="16">
        <v>0</v>
      </c>
      <c r="O42" s="16">
        <v>0</v>
      </c>
      <c r="P42" s="22" t="s">
        <v>34</v>
      </c>
      <c r="Q42" s="22" t="s">
        <v>34</v>
      </c>
      <c r="R42" s="22" t="s">
        <v>34</v>
      </c>
      <c r="S42" s="22" t="s">
        <v>34</v>
      </c>
      <c r="T42" s="22" t="s">
        <v>34</v>
      </c>
      <c r="U42" s="15" t="s">
        <v>51</v>
      </c>
      <c r="V42" s="9" t="s">
        <v>133</v>
      </c>
    </row>
    <row r="43" spans="1:22" s="8" customFormat="1" ht="16.5" customHeight="1" x14ac:dyDescent="0.25">
      <c r="A43" s="21">
        <v>42319</v>
      </c>
      <c r="B43" s="18" t="s">
        <v>41</v>
      </c>
      <c r="C43" s="19" t="s">
        <v>42</v>
      </c>
      <c r="D43" s="20" t="s">
        <v>30</v>
      </c>
      <c r="E43" s="17" t="s">
        <v>31</v>
      </c>
      <c r="F43" s="27">
        <v>1283</v>
      </c>
      <c r="G43" s="17" t="s">
        <v>32</v>
      </c>
      <c r="H43" s="28">
        <v>16.765799999999999</v>
      </c>
      <c r="I43" s="16">
        <v>9026.7099999999991</v>
      </c>
      <c r="J43" s="16"/>
      <c r="K43" s="16">
        <v>538.4</v>
      </c>
      <c r="L43" s="16"/>
      <c r="M43" s="16">
        <v>9026.7099999999991</v>
      </c>
      <c r="N43" s="16">
        <v>0</v>
      </c>
      <c r="O43" s="16">
        <v>0</v>
      </c>
      <c r="P43" s="22" t="s">
        <v>33</v>
      </c>
      <c r="Q43" s="22" t="s">
        <v>34</v>
      </c>
      <c r="R43" s="22" t="s">
        <v>34</v>
      </c>
      <c r="S43" s="22" t="s">
        <v>34</v>
      </c>
      <c r="T43" s="22" t="s">
        <v>34</v>
      </c>
      <c r="U43" s="15" t="s">
        <v>134</v>
      </c>
      <c r="V43" s="9" t="s">
        <v>135</v>
      </c>
    </row>
    <row r="44" spans="1:22" s="8" customFormat="1" ht="16.5" customHeight="1" x14ac:dyDescent="0.25">
      <c r="A44" s="21">
        <v>42320</v>
      </c>
      <c r="B44" s="18">
        <v>53595181</v>
      </c>
      <c r="C44" s="19" t="s">
        <v>97</v>
      </c>
      <c r="D44" s="20" t="s">
        <v>30</v>
      </c>
      <c r="E44" s="17" t="s">
        <v>31</v>
      </c>
      <c r="F44" s="27">
        <v>1284</v>
      </c>
      <c r="G44" s="17" t="s">
        <v>32</v>
      </c>
      <c r="H44" s="28">
        <v>16.717300000000002</v>
      </c>
      <c r="I44" s="16">
        <v>61854.01</v>
      </c>
      <c r="J44" s="16"/>
      <c r="K44" s="16">
        <v>3700</v>
      </c>
      <c r="L44" s="16"/>
      <c r="M44" s="16">
        <v>61854.01</v>
      </c>
      <c r="N44" s="16">
        <v>0</v>
      </c>
      <c r="O44" s="16">
        <v>0</v>
      </c>
      <c r="P44" s="22" t="s">
        <v>33</v>
      </c>
      <c r="Q44" s="22" t="s">
        <v>34</v>
      </c>
      <c r="R44" s="22" t="s">
        <v>34</v>
      </c>
      <c r="S44" s="22" t="s">
        <v>34</v>
      </c>
      <c r="T44" s="22" t="s">
        <v>34</v>
      </c>
      <c r="U44" s="15" t="s">
        <v>136</v>
      </c>
      <c r="V44" s="9" t="s">
        <v>137</v>
      </c>
    </row>
    <row r="45" spans="1:22" s="8" customFormat="1" ht="16.5" customHeight="1" x14ac:dyDescent="0.25">
      <c r="A45" s="21">
        <v>42320</v>
      </c>
      <c r="B45" s="18">
        <v>83875540</v>
      </c>
      <c r="C45" s="19" t="s">
        <v>55</v>
      </c>
      <c r="D45" s="20" t="s">
        <v>30</v>
      </c>
      <c r="E45" s="17" t="s">
        <v>31</v>
      </c>
      <c r="F45" s="27">
        <v>1285</v>
      </c>
      <c r="G45" s="17" t="s">
        <v>32</v>
      </c>
      <c r="H45" s="28">
        <v>16.717300000000002</v>
      </c>
      <c r="I45" s="16">
        <v>43598.73</v>
      </c>
      <c r="J45" s="16"/>
      <c r="K45" s="16">
        <v>2608</v>
      </c>
      <c r="L45" s="16"/>
      <c r="M45" s="16">
        <v>43598.73</v>
      </c>
      <c r="N45" s="16">
        <v>0</v>
      </c>
      <c r="O45" s="16">
        <v>0</v>
      </c>
      <c r="P45" s="22" t="s">
        <v>33</v>
      </c>
      <c r="Q45" s="22" t="s">
        <v>34</v>
      </c>
      <c r="R45" s="22" t="s">
        <v>34</v>
      </c>
      <c r="S45" s="22" t="s">
        <v>34</v>
      </c>
      <c r="T45" s="22" t="s">
        <v>34</v>
      </c>
      <c r="U45" s="15" t="s">
        <v>138</v>
      </c>
      <c r="V45" s="9" t="s">
        <v>139</v>
      </c>
    </row>
    <row r="46" spans="1:22" s="8" customFormat="1" ht="16.5" customHeight="1" x14ac:dyDescent="0.25">
      <c r="A46" s="21">
        <v>42320</v>
      </c>
      <c r="B46" s="18">
        <v>83875540</v>
      </c>
      <c r="C46" s="19" t="s">
        <v>55</v>
      </c>
      <c r="D46" s="20" t="s">
        <v>30</v>
      </c>
      <c r="E46" s="17" t="s">
        <v>31</v>
      </c>
      <c r="F46" s="27">
        <v>1286</v>
      </c>
      <c r="G46" s="17" t="s">
        <v>32</v>
      </c>
      <c r="H46" s="28">
        <v>16.717300000000002</v>
      </c>
      <c r="I46" s="16">
        <v>17553.16</v>
      </c>
      <c r="J46" s="16"/>
      <c r="K46" s="16">
        <v>1050</v>
      </c>
      <c r="L46" s="16"/>
      <c r="M46" s="16">
        <v>17553.16</v>
      </c>
      <c r="N46" s="16">
        <v>0</v>
      </c>
      <c r="O46" s="16">
        <v>0</v>
      </c>
      <c r="P46" s="22" t="s">
        <v>33</v>
      </c>
      <c r="Q46" s="22" t="s">
        <v>34</v>
      </c>
      <c r="R46" s="22" t="s">
        <v>34</v>
      </c>
      <c r="S46" s="22" t="s">
        <v>34</v>
      </c>
      <c r="T46" s="22" t="s">
        <v>34</v>
      </c>
      <c r="U46" s="15" t="s">
        <v>140</v>
      </c>
      <c r="V46" s="9" t="s">
        <v>141</v>
      </c>
    </row>
    <row r="47" spans="1:22" s="8" customFormat="1" ht="16.5" customHeight="1" x14ac:dyDescent="0.25">
      <c r="A47" s="21">
        <v>42321</v>
      </c>
      <c r="B47" s="18" t="s">
        <v>142</v>
      </c>
      <c r="C47" s="19" t="s">
        <v>143</v>
      </c>
      <c r="D47" s="20" t="s">
        <v>30</v>
      </c>
      <c r="E47" s="17" t="s">
        <v>31</v>
      </c>
      <c r="F47" s="27">
        <v>1287</v>
      </c>
      <c r="G47" s="17" t="s">
        <v>32</v>
      </c>
      <c r="H47" s="28">
        <v>16.740600000000001</v>
      </c>
      <c r="I47" s="16">
        <v>20681.34</v>
      </c>
      <c r="J47" s="16"/>
      <c r="K47" s="16">
        <v>1235.4000000000001</v>
      </c>
      <c r="L47" s="16"/>
      <c r="M47" s="16">
        <v>17828.740000000002</v>
      </c>
      <c r="N47" s="16">
        <v>2852.6</v>
      </c>
      <c r="O47" s="16">
        <v>0</v>
      </c>
      <c r="P47" s="22" t="s">
        <v>33</v>
      </c>
      <c r="Q47" s="22" t="s">
        <v>34</v>
      </c>
      <c r="R47" s="22" t="s">
        <v>34</v>
      </c>
      <c r="S47" s="22" t="s">
        <v>34</v>
      </c>
      <c r="T47" s="22" t="s">
        <v>34</v>
      </c>
      <c r="U47" s="15" t="s">
        <v>144</v>
      </c>
      <c r="V47" s="9" t="s">
        <v>145</v>
      </c>
    </row>
    <row r="48" spans="1:22" s="8" customFormat="1" ht="16.5" customHeight="1" x14ac:dyDescent="0.25">
      <c r="A48" s="21">
        <v>42325</v>
      </c>
      <c r="B48" s="18" t="s">
        <v>131</v>
      </c>
      <c r="C48" s="19" t="s">
        <v>132</v>
      </c>
      <c r="D48" s="20" t="s">
        <v>30</v>
      </c>
      <c r="E48" s="17" t="s">
        <v>31</v>
      </c>
      <c r="F48" s="27">
        <v>1288</v>
      </c>
      <c r="G48" s="17" t="s">
        <v>32</v>
      </c>
      <c r="H48" s="28">
        <v>16.7395</v>
      </c>
      <c r="I48" s="16">
        <v>8838.4599999999991</v>
      </c>
      <c r="J48" s="16"/>
      <c r="K48" s="16">
        <v>528</v>
      </c>
      <c r="L48" s="16"/>
      <c r="M48" s="16">
        <v>8838.4599999999991</v>
      </c>
      <c r="N48" s="16">
        <v>0</v>
      </c>
      <c r="O48" s="16">
        <v>0</v>
      </c>
      <c r="P48" s="22" t="s">
        <v>33</v>
      </c>
      <c r="Q48" s="22" t="s">
        <v>34</v>
      </c>
      <c r="R48" s="22" t="s">
        <v>34</v>
      </c>
      <c r="S48" s="22" t="s">
        <v>34</v>
      </c>
      <c r="T48" s="22" t="s">
        <v>34</v>
      </c>
      <c r="U48" s="15" t="s">
        <v>146</v>
      </c>
      <c r="V48" s="9" t="s">
        <v>147</v>
      </c>
    </row>
    <row r="49" spans="1:22" s="8" customFormat="1" ht="16.5" customHeight="1" x14ac:dyDescent="0.25">
      <c r="A49" s="21">
        <v>42325</v>
      </c>
      <c r="B49" s="18" t="s">
        <v>131</v>
      </c>
      <c r="C49" s="19" t="s">
        <v>132</v>
      </c>
      <c r="D49" s="20" t="s">
        <v>30</v>
      </c>
      <c r="E49" s="17" t="s">
        <v>31</v>
      </c>
      <c r="F49" s="27">
        <v>1289</v>
      </c>
      <c r="G49" s="17" t="s">
        <v>32</v>
      </c>
      <c r="H49" s="28">
        <v>16.7395</v>
      </c>
      <c r="I49" s="16">
        <v>8286.06</v>
      </c>
      <c r="J49" s="16"/>
      <c r="K49" s="16">
        <v>495</v>
      </c>
      <c r="L49" s="16"/>
      <c r="M49" s="16">
        <v>8286.06</v>
      </c>
      <c r="N49" s="16">
        <v>0</v>
      </c>
      <c r="O49" s="16">
        <v>0</v>
      </c>
      <c r="P49" s="22" t="s">
        <v>33</v>
      </c>
      <c r="Q49" s="22" t="s">
        <v>34</v>
      </c>
      <c r="R49" s="22" t="s">
        <v>34</v>
      </c>
      <c r="S49" s="22" t="s">
        <v>34</v>
      </c>
      <c r="T49" s="22" t="s">
        <v>34</v>
      </c>
      <c r="U49" s="15" t="s">
        <v>146</v>
      </c>
      <c r="V49" s="9" t="s">
        <v>148</v>
      </c>
    </row>
    <row r="50" spans="1:22" s="8" customFormat="1" ht="16.5" customHeight="1" x14ac:dyDescent="0.25">
      <c r="A50" s="21">
        <v>42325</v>
      </c>
      <c r="B50" s="18" t="s">
        <v>149</v>
      </c>
      <c r="C50" s="19" t="s">
        <v>150</v>
      </c>
      <c r="D50" s="20" t="s">
        <v>30</v>
      </c>
      <c r="E50" s="17" t="s">
        <v>31</v>
      </c>
      <c r="F50" s="27">
        <v>1290</v>
      </c>
      <c r="G50" s="17" t="s">
        <v>32</v>
      </c>
      <c r="H50" s="28">
        <v>16.7395</v>
      </c>
      <c r="I50" s="16">
        <v>17645.939999999999</v>
      </c>
      <c r="J50" s="16"/>
      <c r="K50" s="16">
        <v>1054.1500000000001</v>
      </c>
      <c r="L50" s="16"/>
      <c r="M50" s="16">
        <v>17645.939999999999</v>
      </c>
      <c r="N50" s="16">
        <v>0</v>
      </c>
      <c r="O50" s="16">
        <v>0</v>
      </c>
      <c r="P50" s="22" t="s">
        <v>33</v>
      </c>
      <c r="Q50" s="22" t="s">
        <v>34</v>
      </c>
      <c r="R50" s="22" t="s">
        <v>34</v>
      </c>
      <c r="S50" s="22" t="s">
        <v>34</v>
      </c>
      <c r="T50" s="22" t="s">
        <v>34</v>
      </c>
      <c r="U50" s="15" t="s">
        <v>151</v>
      </c>
      <c r="V50" s="9" t="s">
        <v>152</v>
      </c>
    </row>
    <row r="51" spans="1:22" s="8" customFormat="1" ht="16.5" customHeight="1" x14ac:dyDescent="0.25">
      <c r="A51" s="21">
        <v>42325</v>
      </c>
      <c r="B51" s="18" t="s">
        <v>149</v>
      </c>
      <c r="C51" s="19" t="s">
        <v>150</v>
      </c>
      <c r="D51" s="20" t="s">
        <v>30</v>
      </c>
      <c r="E51" s="17" t="s">
        <v>31</v>
      </c>
      <c r="F51" s="27">
        <v>1291</v>
      </c>
      <c r="G51" s="17" t="s">
        <v>32</v>
      </c>
      <c r="H51" s="28">
        <v>16.7395</v>
      </c>
      <c r="I51" s="16">
        <v>6695.98</v>
      </c>
      <c r="J51" s="16"/>
      <c r="K51" s="16">
        <v>400.01</v>
      </c>
      <c r="L51" s="16"/>
      <c r="M51" s="16">
        <v>6695.98</v>
      </c>
      <c r="N51" s="16">
        <v>0</v>
      </c>
      <c r="O51" s="16">
        <v>0</v>
      </c>
      <c r="P51" s="22" t="s">
        <v>33</v>
      </c>
      <c r="Q51" s="22" t="s">
        <v>34</v>
      </c>
      <c r="R51" s="22" t="s">
        <v>34</v>
      </c>
      <c r="S51" s="22" t="s">
        <v>34</v>
      </c>
      <c r="T51" s="22" t="s">
        <v>34</v>
      </c>
      <c r="U51" s="15" t="s">
        <v>153</v>
      </c>
      <c r="V51" s="9" t="s">
        <v>154</v>
      </c>
    </row>
    <row r="52" spans="1:22" s="8" customFormat="1" ht="16.5" customHeight="1" x14ac:dyDescent="0.25">
      <c r="A52" s="21">
        <v>42325</v>
      </c>
      <c r="B52" s="18" t="s">
        <v>49</v>
      </c>
      <c r="C52" s="19" t="s">
        <v>50</v>
      </c>
      <c r="D52" s="20" t="s">
        <v>30</v>
      </c>
      <c r="E52" s="17" t="s">
        <v>31</v>
      </c>
      <c r="F52" s="27">
        <v>1292</v>
      </c>
      <c r="G52" s="17" t="s">
        <v>32</v>
      </c>
      <c r="H52" s="28">
        <v>16.7395</v>
      </c>
      <c r="I52" s="16">
        <v>18296.28</v>
      </c>
      <c r="J52" s="16"/>
      <c r="K52" s="16">
        <v>1093</v>
      </c>
      <c r="L52" s="16"/>
      <c r="M52" s="16">
        <v>18296.28</v>
      </c>
      <c r="N52" s="16">
        <v>0</v>
      </c>
      <c r="O52" s="16">
        <v>0</v>
      </c>
      <c r="P52" s="22" t="s">
        <v>33</v>
      </c>
      <c r="Q52" s="22" t="s">
        <v>34</v>
      </c>
      <c r="R52" s="22" t="s">
        <v>34</v>
      </c>
      <c r="S52" s="22" t="s">
        <v>34</v>
      </c>
      <c r="T52" s="22" t="s">
        <v>34</v>
      </c>
      <c r="U52" s="15" t="s">
        <v>155</v>
      </c>
      <c r="V52" s="9" t="s">
        <v>156</v>
      </c>
    </row>
    <row r="53" spans="1:22" s="8" customFormat="1" ht="16.5" customHeight="1" x14ac:dyDescent="0.25">
      <c r="A53" s="21">
        <v>42326</v>
      </c>
      <c r="B53" s="18" t="s">
        <v>112</v>
      </c>
      <c r="C53" s="19" t="s">
        <v>113</v>
      </c>
      <c r="D53" s="20" t="s">
        <v>30</v>
      </c>
      <c r="E53" s="17" t="s">
        <v>31</v>
      </c>
      <c r="F53" s="27">
        <v>1293</v>
      </c>
      <c r="G53" s="17" t="s">
        <v>32</v>
      </c>
      <c r="H53" s="28">
        <v>16.757000000000001</v>
      </c>
      <c r="I53" s="16">
        <v>26547.61</v>
      </c>
      <c r="J53" s="16"/>
      <c r="K53" s="16">
        <v>1584.27</v>
      </c>
      <c r="L53" s="16"/>
      <c r="M53" s="16">
        <v>22885.870000000003</v>
      </c>
      <c r="N53" s="16">
        <v>3661.74</v>
      </c>
      <c r="O53" s="16">
        <v>0</v>
      </c>
      <c r="P53" s="22" t="s">
        <v>33</v>
      </c>
      <c r="Q53" s="22" t="s">
        <v>34</v>
      </c>
      <c r="R53" s="22" t="s">
        <v>34</v>
      </c>
      <c r="S53" s="22" t="s">
        <v>34</v>
      </c>
      <c r="T53" s="22" t="s">
        <v>34</v>
      </c>
      <c r="U53" s="15" t="s">
        <v>157</v>
      </c>
      <c r="V53" s="9" t="s">
        <v>158</v>
      </c>
    </row>
    <row r="54" spans="1:22" s="8" customFormat="1" ht="16.5" customHeight="1" x14ac:dyDescent="0.25">
      <c r="A54" s="21">
        <v>42326</v>
      </c>
      <c r="B54" s="18" t="s">
        <v>112</v>
      </c>
      <c r="C54" s="19" t="s">
        <v>113</v>
      </c>
      <c r="D54" s="20" t="s">
        <v>30</v>
      </c>
      <c r="E54" s="17" t="s">
        <v>31</v>
      </c>
      <c r="F54" s="27">
        <v>1294</v>
      </c>
      <c r="G54" s="17" t="s">
        <v>32</v>
      </c>
      <c r="H54" s="28">
        <v>16.757000000000001</v>
      </c>
      <c r="I54" s="16">
        <v>59017.32</v>
      </c>
      <c r="J54" s="16"/>
      <c r="K54" s="16">
        <v>3521.95</v>
      </c>
      <c r="L54" s="16"/>
      <c r="M54" s="16">
        <v>59017.32</v>
      </c>
      <c r="N54" s="16">
        <v>0</v>
      </c>
      <c r="O54" s="16">
        <v>0</v>
      </c>
      <c r="P54" s="22" t="s">
        <v>33</v>
      </c>
      <c r="Q54" s="22" t="s">
        <v>34</v>
      </c>
      <c r="R54" s="22" t="s">
        <v>34</v>
      </c>
      <c r="S54" s="22" t="s">
        <v>34</v>
      </c>
      <c r="T54" s="22" t="s">
        <v>34</v>
      </c>
      <c r="U54" s="15" t="s">
        <v>157</v>
      </c>
      <c r="V54" s="9" t="s">
        <v>159</v>
      </c>
    </row>
    <row r="55" spans="1:22" s="8" customFormat="1" ht="16.5" customHeight="1" x14ac:dyDescent="0.25">
      <c r="A55" s="21">
        <v>42326</v>
      </c>
      <c r="B55" s="18" t="s">
        <v>160</v>
      </c>
      <c r="C55" s="19" t="s">
        <v>161</v>
      </c>
      <c r="D55" s="20" t="s">
        <v>30</v>
      </c>
      <c r="E55" s="17" t="s">
        <v>31</v>
      </c>
      <c r="F55" s="27">
        <v>1295</v>
      </c>
      <c r="G55" s="17" t="s">
        <v>32</v>
      </c>
      <c r="H55" s="28">
        <v>16.757000000000001</v>
      </c>
      <c r="I55" s="16">
        <v>34938.35</v>
      </c>
      <c r="J55" s="16"/>
      <c r="K55" s="16">
        <v>2085</v>
      </c>
      <c r="L55" s="16"/>
      <c r="M55" s="16">
        <v>34938.35</v>
      </c>
      <c r="N55" s="16">
        <v>0</v>
      </c>
      <c r="O55" s="16">
        <v>0</v>
      </c>
      <c r="P55" s="22" t="s">
        <v>33</v>
      </c>
      <c r="Q55" s="22" t="s">
        <v>34</v>
      </c>
      <c r="R55" s="22" t="s">
        <v>34</v>
      </c>
      <c r="S55" s="22" t="s">
        <v>34</v>
      </c>
      <c r="T55" s="22" t="s">
        <v>34</v>
      </c>
      <c r="U55" s="15" t="s">
        <v>162</v>
      </c>
      <c r="V55" s="9" t="s">
        <v>163</v>
      </c>
    </row>
    <row r="56" spans="1:22" s="8" customFormat="1" ht="16.5" customHeight="1" x14ac:dyDescent="0.25">
      <c r="A56" s="21">
        <v>42326</v>
      </c>
      <c r="B56" s="18">
        <v>53595181</v>
      </c>
      <c r="C56" s="19" t="s">
        <v>97</v>
      </c>
      <c r="D56" s="20" t="s">
        <v>30</v>
      </c>
      <c r="E56" s="17" t="s">
        <v>31</v>
      </c>
      <c r="F56" s="27">
        <v>1296</v>
      </c>
      <c r="G56" s="17" t="s">
        <v>32</v>
      </c>
      <c r="H56" s="28">
        <v>16.757000000000001</v>
      </c>
      <c r="I56" s="16">
        <v>31000.45</v>
      </c>
      <c r="J56" s="16"/>
      <c r="K56" s="16">
        <v>1850</v>
      </c>
      <c r="L56" s="16"/>
      <c r="M56" s="16">
        <v>31000.45</v>
      </c>
      <c r="N56" s="16">
        <v>0</v>
      </c>
      <c r="O56" s="16">
        <v>0</v>
      </c>
      <c r="P56" s="22" t="s">
        <v>33</v>
      </c>
      <c r="Q56" s="22" t="s">
        <v>34</v>
      </c>
      <c r="R56" s="22" t="s">
        <v>34</v>
      </c>
      <c r="S56" s="22" t="s">
        <v>34</v>
      </c>
      <c r="T56" s="22" t="s">
        <v>34</v>
      </c>
      <c r="U56" s="15" t="s">
        <v>164</v>
      </c>
      <c r="V56" s="9" t="s">
        <v>165</v>
      </c>
    </row>
    <row r="57" spans="1:22" s="8" customFormat="1" ht="16.5" customHeight="1" x14ac:dyDescent="0.25">
      <c r="A57" s="21">
        <v>42326</v>
      </c>
      <c r="B57" s="18">
        <v>1711089477</v>
      </c>
      <c r="C57" s="19" t="s">
        <v>59</v>
      </c>
      <c r="D57" s="20" t="s">
        <v>30</v>
      </c>
      <c r="E57" s="17" t="s">
        <v>31</v>
      </c>
      <c r="F57" s="27">
        <v>1297</v>
      </c>
      <c r="G57" s="17" t="s">
        <v>32</v>
      </c>
      <c r="H57" s="28">
        <v>16.757000000000001</v>
      </c>
      <c r="I57" s="16">
        <v>35189.699999999997</v>
      </c>
      <c r="J57" s="16"/>
      <c r="K57" s="16">
        <v>2100</v>
      </c>
      <c r="L57" s="16"/>
      <c r="M57" s="16">
        <v>35189.699999999997</v>
      </c>
      <c r="N57" s="16">
        <v>0</v>
      </c>
      <c r="O57" s="16">
        <v>0</v>
      </c>
      <c r="P57" s="22" t="s">
        <v>33</v>
      </c>
      <c r="Q57" s="22" t="s">
        <v>34</v>
      </c>
      <c r="R57" s="22" t="s">
        <v>34</v>
      </c>
      <c r="S57" s="22" t="s">
        <v>34</v>
      </c>
      <c r="T57" s="22" t="s">
        <v>34</v>
      </c>
      <c r="U57" s="15" t="s">
        <v>166</v>
      </c>
      <c r="V57" s="9" t="s">
        <v>167</v>
      </c>
    </row>
    <row r="58" spans="1:22" s="8" customFormat="1" ht="16.5" customHeight="1" x14ac:dyDescent="0.25">
      <c r="A58" s="21">
        <v>42327</v>
      </c>
      <c r="B58" s="18">
        <v>6141106141074</v>
      </c>
      <c r="C58" s="19" t="s">
        <v>119</v>
      </c>
      <c r="D58" s="20" t="s">
        <v>30</v>
      </c>
      <c r="E58" s="17" t="s">
        <v>31</v>
      </c>
      <c r="F58" s="27">
        <v>1298</v>
      </c>
      <c r="G58" s="17" t="s">
        <v>32</v>
      </c>
      <c r="H58" s="28">
        <v>16.7636</v>
      </c>
      <c r="I58" s="16">
        <v>23274.91</v>
      </c>
      <c r="J58" s="16"/>
      <c r="K58" s="16">
        <v>1388.42</v>
      </c>
      <c r="L58" s="16"/>
      <c r="M58" s="16">
        <v>23274.91</v>
      </c>
      <c r="N58" s="16">
        <v>0</v>
      </c>
      <c r="O58" s="16">
        <v>0</v>
      </c>
      <c r="P58" s="22" t="s">
        <v>33</v>
      </c>
      <c r="Q58" s="22" t="s">
        <v>34</v>
      </c>
      <c r="R58" s="22" t="s">
        <v>34</v>
      </c>
      <c r="S58" s="22" t="s">
        <v>34</v>
      </c>
      <c r="T58" s="22" t="s">
        <v>34</v>
      </c>
      <c r="U58" s="15" t="s">
        <v>168</v>
      </c>
      <c r="V58" s="9" t="s">
        <v>169</v>
      </c>
    </row>
    <row r="59" spans="1:22" s="8" customFormat="1" ht="16.5" customHeight="1" x14ac:dyDescent="0.25">
      <c r="A59" s="21">
        <v>42327</v>
      </c>
      <c r="B59" s="18" t="s">
        <v>170</v>
      </c>
      <c r="C59" s="19" t="s">
        <v>171</v>
      </c>
      <c r="D59" s="20" t="s">
        <v>30</v>
      </c>
      <c r="E59" s="17" t="s">
        <v>31</v>
      </c>
      <c r="F59" s="27">
        <v>1299</v>
      </c>
      <c r="G59" s="17" t="s">
        <v>32</v>
      </c>
      <c r="H59" s="28">
        <v>16.7636</v>
      </c>
      <c r="I59" s="16">
        <v>12931.44</v>
      </c>
      <c r="J59" s="16"/>
      <c r="K59" s="16">
        <v>771.4</v>
      </c>
      <c r="L59" s="16"/>
      <c r="M59" s="16">
        <v>11147.78</v>
      </c>
      <c r="N59" s="16">
        <v>1783.66</v>
      </c>
      <c r="O59" s="16">
        <v>0</v>
      </c>
      <c r="P59" s="22" t="s">
        <v>33</v>
      </c>
      <c r="Q59" s="22" t="s">
        <v>34</v>
      </c>
      <c r="R59" s="22" t="s">
        <v>34</v>
      </c>
      <c r="S59" s="22" t="s">
        <v>34</v>
      </c>
      <c r="T59" s="22" t="s">
        <v>34</v>
      </c>
      <c r="U59" s="15" t="s">
        <v>172</v>
      </c>
      <c r="V59" s="9" t="s">
        <v>173</v>
      </c>
    </row>
    <row r="60" spans="1:22" s="8" customFormat="1" ht="16.5" customHeight="1" x14ac:dyDescent="0.25">
      <c r="A60" s="21">
        <v>42328</v>
      </c>
      <c r="B60" s="18" t="s">
        <v>174</v>
      </c>
      <c r="C60" s="19" t="s">
        <v>175</v>
      </c>
      <c r="D60" s="20" t="s">
        <v>30</v>
      </c>
      <c r="E60" s="17" t="s">
        <v>31</v>
      </c>
      <c r="F60" s="27">
        <v>1300</v>
      </c>
      <c r="G60" s="17" t="s">
        <v>32</v>
      </c>
      <c r="H60" s="28">
        <v>16.5748</v>
      </c>
      <c r="I60" s="16">
        <v>7044.29</v>
      </c>
      <c r="J60" s="16"/>
      <c r="K60" s="16">
        <v>425</v>
      </c>
      <c r="L60" s="16"/>
      <c r="M60" s="16">
        <v>7044.29</v>
      </c>
      <c r="N60" s="16">
        <v>0</v>
      </c>
      <c r="O60" s="16">
        <v>0</v>
      </c>
      <c r="P60" s="22" t="s">
        <v>33</v>
      </c>
      <c r="Q60" s="22" t="s">
        <v>34</v>
      </c>
      <c r="R60" s="22" t="s">
        <v>34</v>
      </c>
      <c r="S60" s="22" t="s">
        <v>34</v>
      </c>
      <c r="T60" s="22" t="s">
        <v>34</v>
      </c>
      <c r="U60" s="15" t="s">
        <v>176</v>
      </c>
      <c r="V60" s="9" t="s">
        <v>177</v>
      </c>
    </row>
    <row r="61" spans="1:22" s="8" customFormat="1" ht="16.5" customHeight="1" x14ac:dyDescent="0.25">
      <c r="A61" s="21">
        <v>42328</v>
      </c>
      <c r="B61" s="18">
        <v>63708906</v>
      </c>
      <c r="C61" s="19" t="s">
        <v>178</v>
      </c>
      <c r="D61" s="20" t="s">
        <v>30</v>
      </c>
      <c r="E61" s="17" t="s">
        <v>31</v>
      </c>
      <c r="F61" s="27">
        <v>1301</v>
      </c>
      <c r="G61" s="17" t="s">
        <v>32</v>
      </c>
      <c r="H61" s="28">
        <v>16.5748</v>
      </c>
      <c r="I61" s="16">
        <v>24447.83</v>
      </c>
      <c r="J61" s="16"/>
      <c r="K61" s="16">
        <v>1475</v>
      </c>
      <c r="L61" s="16"/>
      <c r="M61" s="16">
        <v>24447.83</v>
      </c>
      <c r="N61" s="16">
        <v>0</v>
      </c>
      <c r="O61" s="16">
        <v>0</v>
      </c>
      <c r="P61" s="22" t="s">
        <v>33</v>
      </c>
      <c r="Q61" s="22" t="s">
        <v>34</v>
      </c>
      <c r="R61" s="22" t="s">
        <v>34</v>
      </c>
      <c r="S61" s="22" t="s">
        <v>34</v>
      </c>
      <c r="T61" s="22" t="s">
        <v>34</v>
      </c>
      <c r="U61" s="15" t="s">
        <v>179</v>
      </c>
      <c r="V61" s="9" t="s">
        <v>180</v>
      </c>
    </row>
    <row r="62" spans="1:22" s="8" customFormat="1" ht="16.5" customHeight="1" x14ac:dyDescent="0.25">
      <c r="A62" s="21">
        <v>42328</v>
      </c>
      <c r="B62" s="18">
        <v>53595181</v>
      </c>
      <c r="C62" s="19" t="s">
        <v>97</v>
      </c>
      <c r="D62" s="20" t="s">
        <v>30</v>
      </c>
      <c r="E62" s="17" t="s">
        <v>31</v>
      </c>
      <c r="F62" s="27">
        <v>1302</v>
      </c>
      <c r="G62" s="17" t="s">
        <v>32</v>
      </c>
      <c r="H62" s="28">
        <v>16.5748</v>
      </c>
      <c r="I62" s="16">
        <v>17817.91</v>
      </c>
      <c r="J62" s="16"/>
      <c r="K62" s="16">
        <v>1075</v>
      </c>
      <c r="L62" s="16"/>
      <c r="M62" s="16">
        <v>17817.91</v>
      </c>
      <c r="N62" s="16">
        <v>0</v>
      </c>
      <c r="O62" s="16">
        <v>0</v>
      </c>
      <c r="P62" s="22" t="s">
        <v>33</v>
      </c>
      <c r="Q62" s="22" t="s">
        <v>34</v>
      </c>
      <c r="R62" s="22" t="s">
        <v>34</v>
      </c>
      <c r="S62" s="22" t="s">
        <v>34</v>
      </c>
      <c r="T62" s="22" t="s">
        <v>34</v>
      </c>
      <c r="U62" s="15" t="s">
        <v>181</v>
      </c>
      <c r="V62" s="9" t="s">
        <v>182</v>
      </c>
    </row>
    <row r="63" spans="1:22" s="8" customFormat="1" ht="16.5" customHeight="1" x14ac:dyDescent="0.25">
      <c r="A63" s="21">
        <v>42328</v>
      </c>
      <c r="B63" s="18">
        <v>53595181</v>
      </c>
      <c r="C63" s="19" t="s">
        <v>97</v>
      </c>
      <c r="D63" s="20" t="s">
        <v>30</v>
      </c>
      <c r="E63" s="17" t="s">
        <v>31</v>
      </c>
      <c r="F63" s="27">
        <v>1303</v>
      </c>
      <c r="G63" s="17" t="s">
        <v>32</v>
      </c>
      <c r="H63" s="28">
        <v>16.5748</v>
      </c>
      <c r="I63" s="16">
        <v>41271.25</v>
      </c>
      <c r="J63" s="16"/>
      <c r="K63" s="16">
        <v>2490</v>
      </c>
      <c r="L63" s="16"/>
      <c r="M63" s="16">
        <v>41271.25</v>
      </c>
      <c r="N63" s="16">
        <v>0</v>
      </c>
      <c r="O63" s="16">
        <v>0</v>
      </c>
      <c r="P63" s="22" t="s">
        <v>33</v>
      </c>
      <c r="Q63" s="22" t="s">
        <v>34</v>
      </c>
      <c r="R63" s="22" t="s">
        <v>34</v>
      </c>
      <c r="S63" s="22" t="s">
        <v>34</v>
      </c>
      <c r="T63" s="22" t="s">
        <v>34</v>
      </c>
      <c r="U63" s="15" t="s">
        <v>183</v>
      </c>
      <c r="V63" s="9" t="s">
        <v>184</v>
      </c>
    </row>
    <row r="64" spans="1:22" s="8" customFormat="1" ht="16.5" customHeight="1" x14ac:dyDescent="0.25">
      <c r="A64" s="21">
        <v>42333</v>
      </c>
      <c r="B64" s="18" t="s">
        <v>185</v>
      </c>
      <c r="C64" s="19" t="s">
        <v>186</v>
      </c>
      <c r="D64" s="20" t="s">
        <v>30</v>
      </c>
      <c r="E64" s="17" t="s">
        <v>31</v>
      </c>
      <c r="F64" s="27">
        <v>1304</v>
      </c>
      <c r="G64" s="17" t="s">
        <v>32</v>
      </c>
      <c r="H64" s="28">
        <v>16.470500000000001</v>
      </c>
      <c r="I64" s="16">
        <v>3294.1</v>
      </c>
      <c r="J64" s="16"/>
      <c r="K64" s="16">
        <v>200</v>
      </c>
      <c r="L64" s="16"/>
      <c r="M64" s="16">
        <v>3294.1</v>
      </c>
      <c r="N64" s="16">
        <v>0</v>
      </c>
      <c r="O64" s="16">
        <v>0</v>
      </c>
      <c r="P64" s="22" t="s">
        <v>33</v>
      </c>
      <c r="Q64" s="22" t="s">
        <v>34</v>
      </c>
      <c r="R64" s="22" t="s">
        <v>34</v>
      </c>
      <c r="S64" s="22" t="s">
        <v>34</v>
      </c>
      <c r="T64" s="22" t="s">
        <v>34</v>
      </c>
      <c r="U64" s="15" t="s">
        <v>187</v>
      </c>
      <c r="V64" s="9" t="s">
        <v>188</v>
      </c>
    </row>
    <row r="65" spans="1:22" s="8" customFormat="1" ht="16.5" customHeight="1" x14ac:dyDescent="0.25">
      <c r="A65" s="21">
        <v>42333</v>
      </c>
      <c r="B65" s="18">
        <v>44269099</v>
      </c>
      <c r="C65" s="19" t="s">
        <v>189</v>
      </c>
      <c r="D65" s="20" t="s">
        <v>30</v>
      </c>
      <c r="E65" s="17" t="s">
        <v>31</v>
      </c>
      <c r="F65" s="27">
        <v>1305</v>
      </c>
      <c r="G65" s="17" t="s">
        <v>32</v>
      </c>
      <c r="H65" s="28">
        <v>16.470500000000001</v>
      </c>
      <c r="I65" s="16">
        <v>42246.84</v>
      </c>
      <c r="J65" s="16"/>
      <c r="K65" s="16">
        <v>2565</v>
      </c>
      <c r="L65" s="16"/>
      <c r="M65" s="16">
        <v>42246.84</v>
      </c>
      <c r="N65" s="16">
        <v>0</v>
      </c>
      <c r="O65" s="16">
        <v>0</v>
      </c>
      <c r="P65" s="22" t="s">
        <v>33</v>
      </c>
      <c r="Q65" s="22" t="s">
        <v>34</v>
      </c>
      <c r="R65" s="22" t="s">
        <v>34</v>
      </c>
      <c r="S65" s="22" t="s">
        <v>34</v>
      </c>
      <c r="T65" s="22" t="s">
        <v>34</v>
      </c>
      <c r="U65" s="15" t="s">
        <v>190</v>
      </c>
      <c r="V65" s="9" t="s">
        <v>191</v>
      </c>
    </row>
    <row r="66" spans="1:22" s="8" customFormat="1" ht="16.5" customHeight="1" x14ac:dyDescent="0.25">
      <c r="A66" s="31">
        <v>42333</v>
      </c>
      <c r="B66" s="32" t="s">
        <v>192</v>
      </c>
      <c r="C66" s="33" t="s">
        <v>193</v>
      </c>
      <c r="D66" s="34" t="s">
        <v>30</v>
      </c>
      <c r="E66" s="35" t="s">
        <v>31</v>
      </c>
      <c r="F66" s="36">
        <v>1307</v>
      </c>
      <c r="G66" s="35" t="s">
        <v>32</v>
      </c>
      <c r="H66" s="37">
        <v>16.470500000000001</v>
      </c>
      <c r="I66" s="38">
        <v>2241.3200000000002</v>
      </c>
      <c r="J66" s="38"/>
      <c r="K66" s="38">
        <v>136.08000000000001</v>
      </c>
      <c r="L66" s="38"/>
      <c r="M66" s="38">
        <v>2241.3200000000002</v>
      </c>
      <c r="N66" s="38">
        <v>0</v>
      </c>
      <c r="O66" s="38">
        <v>0</v>
      </c>
      <c r="P66" s="39" t="s">
        <v>33</v>
      </c>
      <c r="Q66" s="39" t="s">
        <v>34</v>
      </c>
      <c r="R66" s="39" t="s">
        <v>34</v>
      </c>
      <c r="S66" s="39" t="s">
        <v>34</v>
      </c>
      <c r="T66" s="39" t="s">
        <v>34</v>
      </c>
      <c r="U66" s="40" t="s">
        <v>194</v>
      </c>
      <c r="V66" s="41" t="s">
        <v>195</v>
      </c>
    </row>
    <row r="67" spans="1:22" s="8" customFormat="1" ht="16.5" customHeight="1" x14ac:dyDescent="0.25">
      <c r="A67" s="21">
        <v>42334</v>
      </c>
      <c r="B67" s="18" t="s">
        <v>45</v>
      </c>
      <c r="C67" s="19" t="s">
        <v>46</v>
      </c>
      <c r="D67" s="20" t="s">
        <v>30</v>
      </c>
      <c r="E67" s="17" t="s">
        <v>31</v>
      </c>
      <c r="F67" s="27">
        <v>1308</v>
      </c>
      <c r="G67" s="17" t="s">
        <v>32</v>
      </c>
      <c r="H67" s="28">
        <v>16.5548</v>
      </c>
      <c r="I67" s="16">
        <v>29285.439999999999</v>
      </c>
      <c r="J67" s="16"/>
      <c r="K67" s="16">
        <v>1769</v>
      </c>
      <c r="L67" s="16"/>
      <c r="M67" s="16">
        <v>25246.07</v>
      </c>
      <c r="N67" s="16">
        <v>4039.37</v>
      </c>
      <c r="O67" s="16">
        <v>0</v>
      </c>
      <c r="P67" s="22" t="s">
        <v>33</v>
      </c>
      <c r="Q67" s="22" t="s">
        <v>34</v>
      </c>
      <c r="R67" s="22" t="s">
        <v>34</v>
      </c>
      <c r="S67" s="22" t="s">
        <v>34</v>
      </c>
      <c r="T67" s="22" t="s">
        <v>34</v>
      </c>
      <c r="U67" s="15" t="s">
        <v>196</v>
      </c>
      <c r="V67" s="9" t="s">
        <v>197</v>
      </c>
    </row>
    <row r="68" spans="1:22" s="8" customFormat="1" ht="16.5" customHeight="1" x14ac:dyDescent="0.25">
      <c r="A68" s="21">
        <v>42334</v>
      </c>
      <c r="B68" s="18">
        <v>53595181</v>
      </c>
      <c r="C68" s="19" t="s">
        <v>97</v>
      </c>
      <c r="D68" s="20" t="s">
        <v>30</v>
      </c>
      <c r="E68" s="17" t="s">
        <v>31</v>
      </c>
      <c r="F68" s="27">
        <v>1309</v>
      </c>
      <c r="G68" s="17" t="s">
        <v>32</v>
      </c>
      <c r="H68" s="28">
        <v>16.5548</v>
      </c>
      <c r="I68" s="16">
        <v>37314.519999999997</v>
      </c>
      <c r="J68" s="16"/>
      <c r="K68" s="16">
        <v>2254</v>
      </c>
      <c r="L68" s="16"/>
      <c r="M68" s="16">
        <v>37314.519999999997</v>
      </c>
      <c r="N68" s="16">
        <v>0</v>
      </c>
      <c r="O68" s="16">
        <v>0</v>
      </c>
      <c r="P68" s="22" t="s">
        <v>33</v>
      </c>
      <c r="Q68" s="22" t="s">
        <v>34</v>
      </c>
      <c r="R68" s="22" t="s">
        <v>34</v>
      </c>
      <c r="S68" s="22" t="s">
        <v>34</v>
      </c>
      <c r="T68" s="22" t="s">
        <v>34</v>
      </c>
      <c r="U68" s="15" t="s">
        <v>198</v>
      </c>
      <c r="V68" s="9" t="s">
        <v>199</v>
      </c>
    </row>
    <row r="69" spans="1:22" s="8" customFormat="1" ht="16.5" customHeight="1" x14ac:dyDescent="0.25">
      <c r="A69" s="21">
        <v>42334</v>
      </c>
      <c r="B69" s="18">
        <v>1711089477</v>
      </c>
      <c r="C69" s="19" t="s">
        <v>59</v>
      </c>
      <c r="D69" s="20" t="s">
        <v>30</v>
      </c>
      <c r="E69" s="17" t="s">
        <v>31</v>
      </c>
      <c r="F69" s="27">
        <v>1310</v>
      </c>
      <c r="G69" s="17" t="s">
        <v>32</v>
      </c>
      <c r="H69" s="28">
        <v>16.5548</v>
      </c>
      <c r="I69" s="16">
        <v>9734.2199999999993</v>
      </c>
      <c r="J69" s="16"/>
      <c r="K69" s="16">
        <v>588</v>
      </c>
      <c r="L69" s="16"/>
      <c r="M69" s="16">
        <v>9734.2199999999993</v>
      </c>
      <c r="N69" s="16">
        <v>0</v>
      </c>
      <c r="O69" s="16">
        <v>0</v>
      </c>
      <c r="P69" s="22" t="s">
        <v>33</v>
      </c>
      <c r="Q69" s="22" t="s">
        <v>34</v>
      </c>
      <c r="R69" s="22" t="s">
        <v>34</v>
      </c>
      <c r="S69" s="22" t="s">
        <v>34</v>
      </c>
      <c r="T69" s="22" t="s">
        <v>34</v>
      </c>
      <c r="U69" s="15" t="s">
        <v>198</v>
      </c>
      <c r="V69" s="9" t="s">
        <v>200</v>
      </c>
    </row>
    <row r="70" spans="1:22" s="8" customFormat="1" ht="16.5" customHeight="1" x14ac:dyDescent="0.25">
      <c r="A70" s="21">
        <v>42334</v>
      </c>
      <c r="B70" s="18">
        <v>3101615536</v>
      </c>
      <c r="C70" s="19" t="s">
        <v>201</v>
      </c>
      <c r="D70" s="20" t="s">
        <v>30</v>
      </c>
      <c r="E70" s="17" t="s">
        <v>31</v>
      </c>
      <c r="F70" s="27">
        <v>1311</v>
      </c>
      <c r="G70" s="17" t="s">
        <v>32</v>
      </c>
      <c r="H70" s="28">
        <v>16.5548</v>
      </c>
      <c r="I70" s="16">
        <v>17846.07</v>
      </c>
      <c r="J70" s="16"/>
      <c r="K70" s="16">
        <v>1078</v>
      </c>
      <c r="L70" s="16"/>
      <c r="M70" s="16">
        <v>17846.07</v>
      </c>
      <c r="N70" s="16">
        <v>0</v>
      </c>
      <c r="O70" s="16">
        <v>0</v>
      </c>
      <c r="P70" s="22" t="s">
        <v>33</v>
      </c>
      <c r="Q70" s="22" t="s">
        <v>34</v>
      </c>
      <c r="R70" s="22" t="s">
        <v>34</v>
      </c>
      <c r="S70" s="22" t="s">
        <v>34</v>
      </c>
      <c r="T70" s="22" t="s">
        <v>34</v>
      </c>
      <c r="U70" s="15" t="s">
        <v>202</v>
      </c>
      <c r="V70" s="9" t="s">
        <v>203</v>
      </c>
    </row>
    <row r="71" spans="1:22" s="8" customFormat="1" ht="16.5" customHeight="1" x14ac:dyDescent="0.25">
      <c r="A71" s="21">
        <v>42334</v>
      </c>
      <c r="B71" s="18">
        <v>53595181</v>
      </c>
      <c r="C71" s="19" t="s">
        <v>97</v>
      </c>
      <c r="D71" s="20" t="s">
        <v>30</v>
      </c>
      <c r="E71" s="17" t="s">
        <v>31</v>
      </c>
      <c r="F71" s="27">
        <v>1312</v>
      </c>
      <c r="G71" s="17" t="s">
        <v>32</v>
      </c>
      <c r="H71" s="28">
        <v>16.5548</v>
      </c>
      <c r="I71" s="16">
        <v>4138.7</v>
      </c>
      <c r="J71" s="16"/>
      <c r="K71" s="16">
        <v>250</v>
      </c>
      <c r="L71" s="16"/>
      <c r="M71" s="16">
        <v>4138.7</v>
      </c>
      <c r="N71" s="16">
        <v>0</v>
      </c>
      <c r="O71" s="16">
        <v>0</v>
      </c>
      <c r="P71" s="22" t="s">
        <v>33</v>
      </c>
      <c r="Q71" s="22" t="s">
        <v>34</v>
      </c>
      <c r="R71" s="22" t="s">
        <v>34</v>
      </c>
      <c r="S71" s="22" t="s">
        <v>34</v>
      </c>
      <c r="T71" s="22" t="s">
        <v>34</v>
      </c>
      <c r="U71" s="15" t="s">
        <v>204</v>
      </c>
      <c r="V71" s="9" t="s">
        <v>205</v>
      </c>
    </row>
    <row r="72" spans="1:22" s="8" customFormat="1" ht="16.5" customHeight="1" x14ac:dyDescent="0.25">
      <c r="A72" s="21">
        <v>42335</v>
      </c>
      <c r="B72" s="18">
        <v>83875540</v>
      </c>
      <c r="C72" s="19" t="s">
        <v>55</v>
      </c>
      <c r="D72" s="20" t="s">
        <v>30</v>
      </c>
      <c r="E72" s="17" t="s">
        <v>31</v>
      </c>
      <c r="F72" s="27">
        <v>1313</v>
      </c>
      <c r="G72" s="17" t="s">
        <v>32</v>
      </c>
      <c r="H72" s="28">
        <v>16.549199999999999</v>
      </c>
      <c r="I72" s="16">
        <v>17376.650000000001</v>
      </c>
      <c r="J72" s="16"/>
      <c r="K72" s="16">
        <v>1050</v>
      </c>
      <c r="L72" s="16"/>
      <c r="M72" s="16">
        <v>17376.650000000001</v>
      </c>
      <c r="N72" s="16">
        <v>0</v>
      </c>
      <c r="O72" s="16">
        <v>0</v>
      </c>
      <c r="P72" s="22" t="s">
        <v>33</v>
      </c>
      <c r="Q72" s="22" t="s">
        <v>34</v>
      </c>
      <c r="R72" s="22" t="s">
        <v>34</v>
      </c>
      <c r="S72" s="22" t="s">
        <v>34</v>
      </c>
      <c r="T72" s="22" t="s">
        <v>34</v>
      </c>
      <c r="U72" s="15" t="s">
        <v>206</v>
      </c>
      <c r="V72" s="9" t="s">
        <v>207</v>
      </c>
    </row>
    <row r="73" spans="1:22" s="8" customFormat="1" ht="16.5" customHeight="1" x14ac:dyDescent="0.25">
      <c r="A73" s="21">
        <v>42335</v>
      </c>
      <c r="B73" s="18" t="s">
        <v>142</v>
      </c>
      <c r="C73" s="19" t="s">
        <v>143</v>
      </c>
      <c r="D73" s="20" t="s">
        <v>30</v>
      </c>
      <c r="E73" s="17" t="s">
        <v>31</v>
      </c>
      <c r="F73" s="27">
        <v>1314</v>
      </c>
      <c r="G73" s="17" t="s">
        <v>32</v>
      </c>
      <c r="H73" s="28">
        <v>16.549199999999999</v>
      </c>
      <c r="I73" s="16">
        <v>17373.349999999999</v>
      </c>
      <c r="J73" s="16"/>
      <c r="K73" s="16">
        <v>1049.8</v>
      </c>
      <c r="L73" s="16"/>
      <c r="M73" s="16">
        <v>14977.019999999999</v>
      </c>
      <c r="N73" s="16">
        <v>2396.33</v>
      </c>
      <c r="O73" s="16">
        <v>0</v>
      </c>
      <c r="P73" s="22" t="s">
        <v>33</v>
      </c>
      <c r="Q73" s="22" t="s">
        <v>34</v>
      </c>
      <c r="R73" s="22" t="s">
        <v>34</v>
      </c>
      <c r="S73" s="22" t="s">
        <v>34</v>
      </c>
      <c r="T73" s="22" t="s">
        <v>34</v>
      </c>
      <c r="U73" s="15" t="s">
        <v>208</v>
      </c>
      <c r="V73" s="9" t="s">
        <v>209</v>
      </c>
    </row>
    <row r="74" spans="1:22" s="8" customFormat="1" ht="16.5" customHeight="1" x14ac:dyDescent="0.25">
      <c r="A74" s="42"/>
      <c r="B74" s="43"/>
      <c r="C74" s="44"/>
      <c r="D74" s="45"/>
      <c r="E74" s="46"/>
      <c r="F74" s="47"/>
      <c r="G74" s="46" t="s">
        <v>210</v>
      </c>
      <c r="H74" s="48"/>
      <c r="I74" s="49">
        <f t="shared" ref="I74:O74" si="0">SUBTOTAL(9,I10:I73)</f>
        <v>1521626.1500000001</v>
      </c>
      <c r="J74" s="49">
        <f t="shared" si="0"/>
        <v>0</v>
      </c>
      <c r="K74" s="49">
        <f t="shared" si="0"/>
        <v>89289.439999999988</v>
      </c>
      <c r="L74" s="49">
        <f t="shared" si="0"/>
        <v>0</v>
      </c>
      <c r="M74" s="49">
        <f t="shared" si="0"/>
        <v>1473810.8900000001</v>
      </c>
      <c r="N74" s="49">
        <f t="shared" si="0"/>
        <v>47815.26</v>
      </c>
      <c r="O74" s="49">
        <f t="shared" si="0"/>
        <v>0</v>
      </c>
      <c r="P74" s="50"/>
      <c r="Q74" s="50"/>
      <c r="R74" s="50"/>
      <c r="S74" s="50"/>
      <c r="T74" s="50"/>
      <c r="U74" s="51"/>
      <c r="V74" s="52"/>
    </row>
    <row r="75" spans="1:22" s="8" customFormat="1" ht="16.5" customHeight="1" x14ac:dyDescent="0.25">
      <c r="A75" s="21"/>
      <c r="B75" s="18"/>
      <c r="C75" s="19"/>
      <c r="D75" s="20"/>
      <c r="E75" s="17"/>
      <c r="F75" s="27"/>
      <c r="G75" s="17"/>
      <c r="H75" s="28"/>
      <c r="I75" s="16"/>
      <c r="J75" s="16"/>
      <c r="K75" s="16"/>
      <c r="L75" s="16"/>
      <c r="M75" s="16"/>
      <c r="N75" s="16"/>
      <c r="O75" s="16"/>
      <c r="P75" s="22"/>
      <c r="Q75" s="22"/>
      <c r="R75" s="22"/>
      <c r="S75" s="22"/>
      <c r="T75" s="22"/>
      <c r="U75" s="15"/>
      <c r="V75" s="9"/>
    </row>
    <row r="76" spans="1:22" s="8" customFormat="1" ht="16.5" customHeight="1" x14ac:dyDescent="0.25">
      <c r="A76" s="21">
        <v>42317</v>
      </c>
      <c r="B76" s="18" t="s">
        <v>112</v>
      </c>
      <c r="C76" s="19" t="s">
        <v>113</v>
      </c>
      <c r="D76" s="20" t="s">
        <v>211</v>
      </c>
      <c r="E76" s="17" t="s">
        <v>31</v>
      </c>
      <c r="F76" s="27">
        <v>1276</v>
      </c>
      <c r="G76" s="17" t="s">
        <v>32</v>
      </c>
      <c r="H76" s="28">
        <v>16.838200000000001</v>
      </c>
      <c r="I76" s="16"/>
      <c r="J76" s="16">
        <v>82305.14</v>
      </c>
      <c r="K76" s="16"/>
      <c r="L76" s="16">
        <v>4888</v>
      </c>
      <c r="M76" s="16">
        <v>-82305.14</v>
      </c>
      <c r="N76" s="16">
        <v>0</v>
      </c>
      <c r="O76" s="16">
        <v>0</v>
      </c>
      <c r="P76" s="22" t="s">
        <v>33</v>
      </c>
      <c r="Q76" s="22" t="s">
        <v>34</v>
      </c>
      <c r="R76" s="22" t="s">
        <v>34</v>
      </c>
      <c r="S76" s="22" t="s">
        <v>34</v>
      </c>
      <c r="T76" s="22" t="s">
        <v>34</v>
      </c>
      <c r="U76" s="15" t="s">
        <v>212</v>
      </c>
      <c r="V76" s="9" t="s">
        <v>213</v>
      </c>
    </row>
    <row r="77" spans="1:22" s="8" customFormat="1" ht="16.5" customHeight="1" x14ac:dyDescent="0.25">
      <c r="A77" s="31">
        <v>42333</v>
      </c>
      <c r="B77" s="32" t="s">
        <v>192</v>
      </c>
      <c r="C77" s="33" t="s">
        <v>193</v>
      </c>
      <c r="D77" s="34" t="s">
        <v>211</v>
      </c>
      <c r="E77" s="35" t="s">
        <v>31</v>
      </c>
      <c r="F77" s="36">
        <v>1306</v>
      </c>
      <c r="G77" s="35" t="s">
        <v>32</v>
      </c>
      <c r="H77" s="37">
        <v>16.470500000000001</v>
      </c>
      <c r="I77" s="38"/>
      <c r="J77" s="38">
        <v>2241.3200000000002</v>
      </c>
      <c r="K77" s="38"/>
      <c r="L77" s="38">
        <v>136.08000000000001</v>
      </c>
      <c r="M77" s="38">
        <v>-2241.3200000000002</v>
      </c>
      <c r="N77" s="38">
        <v>0</v>
      </c>
      <c r="O77" s="38">
        <v>0</v>
      </c>
      <c r="P77" s="39" t="s">
        <v>33</v>
      </c>
      <c r="Q77" s="39" t="s">
        <v>34</v>
      </c>
      <c r="R77" s="39" t="s">
        <v>34</v>
      </c>
      <c r="S77" s="39" t="s">
        <v>34</v>
      </c>
      <c r="T77" s="39" t="s">
        <v>34</v>
      </c>
      <c r="U77" s="40" t="s">
        <v>214</v>
      </c>
      <c r="V77" s="41" t="s">
        <v>215</v>
      </c>
    </row>
    <row r="78" spans="1:22" s="8" customFormat="1" ht="16.5" customHeight="1" x14ac:dyDescent="0.25">
      <c r="A78" s="42"/>
      <c r="B78" s="43"/>
      <c r="C78" s="44"/>
      <c r="D78" s="45"/>
      <c r="E78" s="46"/>
      <c r="F78" s="47"/>
      <c r="G78" s="46" t="s">
        <v>210</v>
      </c>
      <c r="H78" s="48"/>
      <c r="I78" s="49">
        <f t="shared" ref="I78:O78" si="1">SUBTOTAL(9,I76:I77)</f>
        <v>0</v>
      </c>
      <c r="J78" s="49">
        <f t="shared" si="1"/>
        <v>84546.46</v>
      </c>
      <c r="K78" s="49">
        <f t="shared" si="1"/>
        <v>0</v>
      </c>
      <c r="L78" s="49">
        <f t="shared" si="1"/>
        <v>5024.08</v>
      </c>
      <c r="M78" s="49">
        <f t="shared" si="1"/>
        <v>-84546.46</v>
      </c>
      <c r="N78" s="49">
        <f t="shared" si="1"/>
        <v>0</v>
      </c>
      <c r="O78" s="49">
        <f t="shared" si="1"/>
        <v>0</v>
      </c>
      <c r="P78" s="50"/>
      <c r="Q78" s="50"/>
      <c r="R78" s="50"/>
      <c r="S78" s="50"/>
      <c r="T78" s="50"/>
      <c r="U78" s="51"/>
      <c r="V78" s="52"/>
    </row>
    <row r="79" spans="1:22" s="8" customFormat="1" ht="16.5" customHeight="1" x14ac:dyDescent="0.25">
      <c r="A79" s="31"/>
      <c r="B79" s="32"/>
      <c r="C79" s="33"/>
      <c r="D79" s="34"/>
      <c r="E79" s="35"/>
      <c r="F79" s="36"/>
      <c r="G79" s="35"/>
      <c r="H79" s="37"/>
      <c r="I79" s="38"/>
      <c r="J79" s="38"/>
      <c r="K79" s="38"/>
      <c r="L79" s="38"/>
      <c r="M79" s="38"/>
      <c r="N79" s="38"/>
      <c r="O79" s="38"/>
      <c r="P79" s="39"/>
      <c r="Q79" s="39"/>
      <c r="R79" s="39"/>
      <c r="S79" s="39"/>
      <c r="T79" s="39"/>
      <c r="U79" s="40"/>
      <c r="V79" s="41"/>
    </row>
    <row r="80" spans="1:22" s="8" customFormat="1" ht="16.5" customHeight="1" thickBot="1" x14ac:dyDescent="0.3">
      <c r="A80" s="23"/>
      <c r="B80" s="24"/>
      <c r="C80" s="25"/>
      <c r="D80" s="26"/>
      <c r="E80" s="26"/>
      <c r="F80" s="29"/>
      <c r="G80" s="26"/>
      <c r="H80" s="30"/>
      <c r="I80" s="16"/>
      <c r="J80" s="16"/>
      <c r="K80" s="16"/>
      <c r="L80" s="16"/>
      <c r="M80" s="16"/>
      <c r="N80" s="16"/>
      <c r="O80" s="16"/>
      <c r="P80" s="22"/>
      <c r="Q80" s="22"/>
      <c r="R80" s="22"/>
      <c r="S80" s="22"/>
      <c r="T80" s="22"/>
      <c r="U80" s="15"/>
      <c r="V80" s="9"/>
    </row>
    <row r="81" spans="1:22" ht="21" customHeight="1" thickBot="1" x14ac:dyDescent="0.35">
      <c r="A81" s="72" t="s">
        <v>7</v>
      </c>
      <c r="B81" s="72"/>
      <c r="C81" s="72"/>
      <c r="D81" s="72"/>
      <c r="E81" s="72"/>
      <c r="F81" s="72"/>
      <c r="G81" s="72"/>
      <c r="H81" s="73"/>
      <c r="I81" s="13">
        <f t="shared" ref="I81:O81" si="2">SUBTOTAL(9,I9:I80)</f>
        <v>1521626.1500000001</v>
      </c>
      <c r="J81" s="13">
        <f t="shared" si="2"/>
        <v>84546.46</v>
      </c>
      <c r="K81" s="13">
        <f t="shared" si="2"/>
        <v>89289.439999999988</v>
      </c>
      <c r="L81" s="13">
        <f t="shared" si="2"/>
        <v>5024.08</v>
      </c>
      <c r="M81" s="13">
        <f t="shared" si="2"/>
        <v>1389264.4300000002</v>
      </c>
      <c r="N81" s="13">
        <f t="shared" si="2"/>
        <v>47815.26</v>
      </c>
      <c r="O81" s="13">
        <f t="shared" si="2"/>
        <v>0</v>
      </c>
      <c r="P81" s="13"/>
      <c r="Q81" s="13"/>
      <c r="R81" s="13"/>
      <c r="S81" s="13"/>
      <c r="T81" s="13"/>
      <c r="U81" s="12"/>
      <c r="V81" s="10"/>
    </row>
    <row r="82" spans="1:22" ht="21" customHeight="1" x14ac:dyDescent="0.3">
      <c r="A82" s="74"/>
      <c r="B82" s="74"/>
      <c r="C82" s="74"/>
      <c r="D82" s="74"/>
      <c r="E82" s="74"/>
      <c r="F82" s="74"/>
      <c r="G82" s="74"/>
      <c r="H82" s="75"/>
      <c r="I82" s="53">
        <f>I81-J81</f>
        <v>1437079.6900000002</v>
      </c>
      <c r="J82" s="54"/>
      <c r="K82" s="53">
        <f>K81-L81</f>
        <v>84265.359999999986</v>
      </c>
      <c r="L82" s="54"/>
      <c r="M82" s="53">
        <f>M81+N81</f>
        <v>1437079.6900000002</v>
      </c>
      <c r="N82" s="54"/>
    </row>
    <row r="83" spans="1:22" x14ac:dyDescent="0.3">
      <c r="C83" s="3"/>
    </row>
    <row r="84" spans="1:22" x14ac:dyDescent="0.3">
      <c r="C84" s="3"/>
    </row>
    <row r="85" spans="1:22" ht="17.25" x14ac:dyDescent="0.3">
      <c r="C85" s="3"/>
      <c r="M85" s="77">
        <f>+N81/0.16</f>
        <v>298845.375</v>
      </c>
    </row>
    <row r="86" spans="1:22" x14ac:dyDescent="0.3">
      <c r="C86" s="3"/>
    </row>
    <row r="87" spans="1:22" x14ac:dyDescent="0.3">
      <c r="C87" s="3"/>
      <c r="M87" s="13" t="s">
        <v>216</v>
      </c>
    </row>
    <row r="88" spans="1:22" x14ac:dyDescent="0.3">
      <c r="C88" s="3"/>
    </row>
    <row r="89" spans="1:22" x14ac:dyDescent="0.3">
      <c r="C89" s="3"/>
      <c r="M89" s="78">
        <v>2912562.0750000002</v>
      </c>
    </row>
    <row r="90" spans="1:22" x14ac:dyDescent="0.3">
      <c r="C90" s="3"/>
    </row>
    <row r="91" spans="1:22" x14ac:dyDescent="0.3">
      <c r="C91" s="3"/>
    </row>
    <row r="92" spans="1:22" x14ac:dyDescent="0.3">
      <c r="C92" s="3"/>
    </row>
    <row r="93" spans="1:22" x14ac:dyDescent="0.3">
      <c r="C93" s="3"/>
    </row>
    <row r="94" spans="1:22" x14ac:dyDescent="0.3">
      <c r="C94" s="3"/>
    </row>
    <row r="95" spans="1:22" x14ac:dyDescent="0.3">
      <c r="C95" s="3"/>
    </row>
    <row r="96" spans="1:22" x14ac:dyDescent="0.3">
      <c r="C96" s="3"/>
    </row>
    <row r="97" spans="3:3" x14ac:dyDescent="0.3">
      <c r="C97" s="3"/>
    </row>
    <row r="98" spans="3:3" x14ac:dyDescent="0.3">
      <c r="C98" s="3"/>
    </row>
    <row r="99" spans="3:3" x14ac:dyDescent="0.3">
      <c r="C99" s="3"/>
    </row>
    <row r="100" spans="3:3" x14ac:dyDescent="0.3">
      <c r="C100" s="3"/>
    </row>
    <row r="101" spans="3:3" x14ac:dyDescent="0.3">
      <c r="C101" s="3"/>
    </row>
    <row r="102" spans="3:3" x14ac:dyDescent="0.3">
      <c r="C102" s="3"/>
    </row>
    <row r="103" spans="3:3" x14ac:dyDescent="0.3">
      <c r="C103" s="3"/>
    </row>
    <row r="104" spans="3:3" x14ac:dyDescent="0.3">
      <c r="C104" s="3"/>
    </row>
    <row r="105" spans="3:3" x14ac:dyDescent="0.3">
      <c r="C105" s="3"/>
    </row>
    <row r="106" spans="3:3" x14ac:dyDescent="0.3">
      <c r="C106" s="3"/>
    </row>
    <row r="107" spans="3:3" x14ac:dyDescent="0.3">
      <c r="C107" s="3"/>
    </row>
    <row r="108" spans="3:3" x14ac:dyDescent="0.3">
      <c r="C108" s="3"/>
    </row>
    <row r="109" spans="3:3" x14ac:dyDescent="0.3">
      <c r="C109" s="3"/>
    </row>
    <row r="110" spans="3:3" x14ac:dyDescent="0.3">
      <c r="C110" s="3"/>
    </row>
    <row r="111" spans="3:3" x14ac:dyDescent="0.3">
      <c r="C111" s="3"/>
    </row>
    <row r="112" spans="3:3" x14ac:dyDescent="0.3">
      <c r="C112" s="3"/>
    </row>
    <row r="113" spans="3:3" x14ac:dyDescent="0.3">
      <c r="C113" s="3"/>
    </row>
  </sheetData>
  <mergeCells count="29">
    <mergeCell ref="V7:V8"/>
    <mergeCell ref="A81:H82"/>
    <mergeCell ref="H7:H8"/>
    <mergeCell ref="O7:O8"/>
    <mergeCell ref="M7:M8"/>
    <mergeCell ref="N7:N8"/>
    <mergeCell ref="T7:T8"/>
    <mergeCell ref="C7:C8"/>
    <mergeCell ref="S7:S8"/>
    <mergeCell ref="D7:D8"/>
    <mergeCell ref="I7:J7"/>
    <mergeCell ref="P7:P8"/>
    <mergeCell ref="E7:F7"/>
    <mergeCell ref="I82:J82"/>
    <mergeCell ref="K82:L82"/>
    <mergeCell ref="M82:N82"/>
    <mergeCell ref="A1:C1"/>
    <mergeCell ref="A6:C6"/>
    <mergeCell ref="A2:C2"/>
    <mergeCell ref="A3:V3"/>
    <mergeCell ref="G7:G8"/>
    <mergeCell ref="K7:L7"/>
    <mergeCell ref="Q7:Q8"/>
    <mergeCell ref="A5:V5"/>
    <mergeCell ref="A4:V4"/>
    <mergeCell ref="U7:U8"/>
    <mergeCell ref="A7:A8"/>
    <mergeCell ref="B7:B8"/>
    <mergeCell ref="R7:R8"/>
  </mergeCells>
  <phoneticPr fontId="0" type="noConversion"/>
  <printOptions horizontalCentered="1"/>
  <pageMargins left="0.39370078740157483" right="0.31496062992125984" top="0.78740157480314965" bottom="0.78740157480314965" header="1.2204724409448819" footer="0.39370078740157483"/>
  <pageSetup scale="43" fitToHeight="500" orientation="landscape" horizontalDpi="120" verticalDpi="144" r:id="rId1"/>
  <headerFooter alignWithMargins="0">
    <oddFooter>&amp;CPag. &amp;P / 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Correlativo Documentos</vt:lpstr>
      <vt:lpstr>'Correlativo Documentos'!Títulos_a_imprimir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Rosario Garcia Suarez</cp:lastModifiedBy>
  <cp:lastPrinted>2012-06-14T00:18:07Z</cp:lastPrinted>
  <dcterms:created xsi:type="dcterms:W3CDTF">2001-10-17T20:21:38Z</dcterms:created>
  <dcterms:modified xsi:type="dcterms:W3CDTF">2015-12-28T22:33:39Z</dcterms:modified>
</cp:coreProperties>
</file>